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003-01-2025 - Vykurovanie" sheetId="2" r:id="rId2"/>
    <sheet name="003-02-2025 - Vzduchotech..." sheetId="3" r:id="rId3"/>
  </sheets>
  <definedNames>
    <definedName name="_xlnm.Print_Area" localSheetId="0">'Rekapitulácia stavby'!$D$4:$AO$76,'Rekapitulácia stavby'!$C$82:$AQ$104</definedName>
    <definedName name="_xlnm.Print_Titles" localSheetId="0">'Rekapitulácia stavby'!$92:$92</definedName>
    <definedName name="_xlnm._FilterDatabase" localSheetId="1" hidden="1">'003-01-2025 - Vykurovanie'!$C$136:$K$229</definedName>
    <definedName name="_xlnm.Print_Area" localSheetId="1">'003-01-2025 - Vykurovanie'!$C$4:$J$76,'003-01-2025 - Vykurovanie'!$C$82:$J$118,'003-01-2025 - Vykurovanie'!$C$124:$J$229</definedName>
    <definedName name="_xlnm.Print_Titles" localSheetId="1">'003-01-2025 - Vykurovanie'!$136:$136</definedName>
    <definedName name="_xlnm._FilterDatabase" localSheetId="2" hidden="1">'003-02-2025 - Vzduchotech...'!$C$128:$K$226</definedName>
    <definedName name="_xlnm.Print_Area" localSheetId="2">'003-02-2025 - Vzduchotech...'!$C$4:$J$76,'003-02-2025 - Vzduchotech...'!$C$82:$J$110,'003-02-2025 - Vzduchotech...'!$C$116:$J$226</definedName>
    <definedName name="_xlnm.Print_Titles" localSheetId="2">'003-02-2025 - Vzduchotech...'!$128:$128</definedName>
  </definedNames>
  <calcPr/>
</workbook>
</file>

<file path=xl/calcChain.xml><?xml version="1.0" encoding="utf-8"?>
<calcChain xmlns="http://schemas.openxmlformats.org/spreadsheetml/2006/main">
  <c i="3" l="1" r="J39"/>
  <c r="J38"/>
  <c i="1" r="AY96"/>
  <c i="3" r="J37"/>
  <c i="1" r="AX96"/>
  <c i="3"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71"/>
  <c r="BH171"/>
  <c r="BG171"/>
  <c r="BE171"/>
  <c r="T171"/>
  <c r="R171"/>
  <c r="P171"/>
  <c r="BI170"/>
  <c r="BH170"/>
  <c r="BG170"/>
  <c r="BE170"/>
  <c r="T170"/>
  <c r="R170"/>
  <c r="P170"/>
  <c r="BI164"/>
  <c r="BH164"/>
  <c r="BG164"/>
  <c r="BE164"/>
  <c r="T164"/>
  <c r="R164"/>
  <c r="P164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49"/>
  <c r="BH149"/>
  <c r="BG149"/>
  <c r="BE149"/>
  <c r="T149"/>
  <c r="R149"/>
  <c r="P149"/>
  <c r="BI147"/>
  <c r="BH147"/>
  <c r="BG147"/>
  <c r="BE147"/>
  <c r="T147"/>
  <c r="R147"/>
  <c r="P147"/>
  <c r="BI145"/>
  <c r="BH145"/>
  <c r="BG145"/>
  <c r="BE145"/>
  <c r="T145"/>
  <c r="R145"/>
  <c r="P145"/>
  <c r="BI140"/>
  <c r="BH140"/>
  <c r="BG140"/>
  <c r="BE140"/>
  <c r="T140"/>
  <c r="R140"/>
  <c r="P140"/>
  <c r="BI138"/>
  <c r="BH138"/>
  <c r="BG138"/>
  <c r="BE138"/>
  <c r="T138"/>
  <c r="R138"/>
  <c r="P138"/>
  <c r="BI136"/>
  <c r="BH136"/>
  <c r="BG136"/>
  <c r="BE136"/>
  <c r="T136"/>
  <c r="R136"/>
  <c r="P136"/>
  <c r="BI134"/>
  <c r="BH134"/>
  <c r="BG134"/>
  <c r="BE134"/>
  <c r="T134"/>
  <c r="R134"/>
  <c r="P134"/>
  <c r="BI132"/>
  <c r="BH132"/>
  <c r="BG132"/>
  <c r="BE132"/>
  <c r="T132"/>
  <c r="R132"/>
  <c r="P132"/>
  <c r="F125"/>
  <c r="F123"/>
  <c r="E121"/>
  <c r="BI108"/>
  <c r="BH108"/>
  <c r="BG108"/>
  <c r="BE108"/>
  <c r="BI107"/>
  <c r="BH107"/>
  <c r="BG107"/>
  <c r="BF107"/>
  <c r="BE107"/>
  <c r="BI106"/>
  <c r="BH106"/>
  <c r="BG106"/>
  <c r="BF106"/>
  <c r="BE106"/>
  <c r="BI105"/>
  <c r="BH105"/>
  <c r="BG105"/>
  <c r="BF105"/>
  <c r="BE105"/>
  <c r="BI104"/>
  <c r="BH104"/>
  <c r="BG104"/>
  <c r="BF104"/>
  <c r="BE104"/>
  <c r="BI103"/>
  <c r="BH103"/>
  <c r="BG103"/>
  <c r="BF103"/>
  <c r="BE103"/>
  <c r="F91"/>
  <c r="F89"/>
  <c r="E87"/>
  <c r="J24"/>
  <c r="E24"/>
  <c r="J92"/>
  <c r="J23"/>
  <c r="J21"/>
  <c r="E21"/>
  <c r="J125"/>
  <c r="J20"/>
  <c r="J18"/>
  <c r="E18"/>
  <c r="F92"/>
  <c r="J17"/>
  <c r="J12"/>
  <c r="J123"/>
  <c r="E7"/>
  <c r="E119"/>
  <c i="2" r="J39"/>
  <c r="J38"/>
  <c i="1" r="AY95"/>
  <c i="2" r="J37"/>
  <c i="1" r="AX95"/>
  <c i="2" r="BI229"/>
  <c r="BH229"/>
  <c r="BG229"/>
  <c r="BE229"/>
  <c r="T229"/>
  <c r="R229"/>
  <c r="P229"/>
  <c r="BI228"/>
  <c r="BH228"/>
  <c r="BG228"/>
  <c r="BE228"/>
  <c r="T228"/>
  <c r="R228"/>
  <c r="P228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7"/>
  <c r="BH207"/>
  <c r="BG207"/>
  <c r="BE207"/>
  <c r="T207"/>
  <c r="R207"/>
  <c r="P207"/>
  <c r="BI205"/>
  <c r="BH205"/>
  <c r="BG205"/>
  <c r="BE205"/>
  <c r="T205"/>
  <c r="R205"/>
  <c r="P205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F133"/>
  <c r="F131"/>
  <c r="E129"/>
  <c r="BI116"/>
  <c r="BH116"/>
  <c r="BG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F91"/>
  <c r="F89"/>
  <c r="E87"/>
  <c r="J24"/>
  <c r="E24"/>
  <c r="J134"/>
  <c r="J23"/>
  <c r="J21"/>
  <c r="E21"/>
  <c r="J133"/>
  <c r="J20"/>
  <c r="J18"/>
  <c r="E18"/>
  <c r="F92"/>
  <c r="J17"/>
  <c r="J12"/>
  <c r="J131"/>
  <c r="E7"/>
  <c r="E85"/>
  <c i="1" r="CK102"/>
  <c r="CJ102"/>
  <c r="CI102"/>
  <c r="CH102"/>
  <c r="CG102"/>
  <c r="CF102"/>
  <c r="BZ102"/>
  <c r="CE102"/>
  <c r="CK101"/>
  <c r="CJ101"/>
  <c r="CI101"/>
  <c r="CH101"/>
  <c r="CG101"/>
  <c r="CF101"/>
  <c r="BZ101"/>
  <c r="CE101"/>
  <c r="CK100"/>
  <c r="CJ100"/>
  <c r="CI100"/>
  <c r="CH100"/>
  <c r="CG100"/>
  <c r="CF100"/>
  <c r="BZ100"/>
  <c r="CE100"/>
  <c r="CK99"/>
  <c r="CJ99"/>
  <c r="CI99"/>
  <c r="CH99"/>
  <c r="CG99"/>
  <c r="CF99"/>
  <c r="BZ99"/>
  <c r="CE99"/>
  <c r="L90"/>
  <c r="AM90"/>
  <c r="AM89"/>
  <c r="L89"/>
  <c r="AM87"/>
  <c r="L87"/>
  <c r="L85"/>
  <c r="L84"/>
  <c i="3" r="J157"/>
  <c r="J204"/>
  <c r="BK157"/>
  <c r="BK213"/>
  <c r="J188"/>
  <c r="J202"/>
  <c r="J171"/>
  <c r="BK134"/>
  <c i="2" r="J184"/>
  <c r="BK185"/>
  <c r="BK223"/>
  <c r="J213"/>
  <c r="J156"/>
  <c i="3" r="J222"/>
  <c r="BK217"/>
  <c r="J216"/>
  <c r="J186"/>
  <c r="J138"/>
  <c r="J194"/>
  <c r="J213"/>
  <c r="BK186"/>
  <c r="BK159"/>
  <c r="J155"/>
  <c i="2" r="BK195"/>
  <c r="J228"/>
  <c r="J169"/>
  <c r="BK159"/>
  <c r="J173"/>
  <c r="J149"/>
  <c r="BK194"/>
  <c r="J146"/>
  <c r="J177"/>
  <c r="BK153"/>
  <c r="J168"/>
  <c r="J192"/>
  <c r="BK190"/>
  <c r="J187"/>
  <c r="J182"/>
  <c r="BK168"/>
  <c r="J162"/>
  <c r="J150"/>
  <c i="3" r="J196"/>
  <c r="J136"/>
  <c i="2" r="BK192"/>
  <c r="BK224"/>
  <c r="J210"/>
  <c i="3" r="BK193"/>
  <c r="BK191"/>
  <c r="J193"/>
  <c r="J147"/>
  <c i="2" r="BK200"/>
  <c r="BK205"/>
  <c r="J212"/>
  <c i="3" r="J224"/>
  <c r="BK220"/>
  <c r="J145"/>
  <c r="J217"/>
  <c r="J140"/>
  <c i="2" r="J226"/>
  <c r="BK186"/>
  <c r="BK180"/>
  <c r="BK167"/>
  <c r="BK142"/>
  <c r="J219"/>
  <c r="BK213"/>
  <c r="J159"/>
  <c i="3" r="BK214"/>
  <c r="J225"/>
  <c r="BK203"/>
  <c r="BK215"/>
  <c r="BK202"/>
  <c r="J159"/>
  <c r="BK210"/>
  <c r="J182"/>
  <c r="BK197"/>
  <c r="BK151"/>
  <c r="BK188"/>
  <c r="J132"/>
  <c r="BK138"/>
  <c i="2" r="J194"/>
  <c r="J163"/>
  <c r="J144"/>
  <c r="BK171"/>
  <c i="1" r="AS94"/>
  <c i="2" r="BK160"/>
  <c r="J220"/>
  <c r="J211"/>
  <c r="J154"/>
  <c i="3" r="BK208"/>
  <c r="J199"/>
  <c r="J201"/>
  <c r="BK149"/>
  <c r="J206"/>
  <c r="J153"/>
  <c i="2" r="J197"/>
  <c r="BK150"/>
  <c r="BK228"/>
  <c r="J164"/>
  <c r="J161"/>
  <c r="BK229"/>
  <c r="J157"/>
  <c r="BK207"/>
  <c r="BK175"/>
  <c r="BK196"/>
  <c r="J147"/>
  <c r="BK191"/>
  <c r="BK189"/>
  <c r="BK187"/>
  <c r="J185"/>
  <c r="J171"/>
  <c r="J152"/>
  <c r="J224"/>
  <c r="J218"/>
  <c r="J215"/>
  <c r="BK210"/>
  <c r="BK164"/>
  <c i="3" r="BK225"/>
  <c r="BK205"/>
  <c r="J208"/>
  <c r="BK185"/>
  <c r="BK162"/>
  <c r="BK216"/>
  <c r="BK199"/>
  <c r="BK170"/>
  <c r="BK209"/>
  <c r="BK198"/>
  <c r="BK164"/>
  <c r="J197"/>
  <c r="BK171"/>
  <c i="2" r="J196"/>
  <c r="BK156"/>
  <c r="BK215"/>
  <c r="J201"/>
  <c r="J179"/>
  <c r="BK199"/>
  <c r="J160"/>
  <c r="J225"/>
  <c r="BK203"/>
  <c r="BK177"/>
  <c r="BK169"/>
  <c r="J229"/>
  <c r="BK147"/>
  <c r="J176"/>
  <c r="BK166"/>
  <c r="BK162"/>
  <c r="BK226"/>
  <c r="J190"/>
  <c r="J188"/>
  <c r="J186"/>
  <c r="J153"/>
  <c r="BK144"/>
  <c r="BK219"/>
  <c r="J216"/>
  <c r="BK211"/>
  <c r="BK209"/>
  <c r="J166"/>
  <c i="3" r="BK226"/>
  <c r="BK223"/>
  <c r="BK222"/>
  <c r="J209"/>
  <c r="BK190"/>
  <c r="BK147"/>
  <c r="J212"/>
  <c r="J185"/>
  <c r="J215"/>
  <c r="BK207"/>
  <c r="BK183"/>
  <c r="BK140"/>
  <c r="BK145"/>
  <c i="2" r="BK225"/>
  <c r="J175"/>
  <c r="J195"/>
  <c r="J142"/>
  <c r="BK197"/>
  <c r="J191"/>
  <c r="BK183"/>
  <c r="J167"/>
  <c r="J223"/>
  <c r="BK214"/>
  <c i="3" r="BK224"/>
  <c r="J170"/>
  <c r="J220"/>
  <c r="J207"/>
  <c r="BK211"/>
  <c r="BK182"/>
  <c r="J191"/>
  <c i="2" r="BK193"/>
  <c r="BK146"/>
  <c r="BK188"/>
  <c r="BK179"/>
  <c r="BK149"/>
  <c r="BK216"/>
  <c r="J180"/>
  <c i="3" r="BK221"/>
  <c r="J211"/>
  <c r="BK212"/>
  <c r="J162"/>
  <c r="BK187"/>
  <c r="BK155"/>
  <c r="J198"/>
  <c r="J134"/>
  <c r="BK200"/>
  <c r="J151"/>
  <c r="BK160"/>
  <c r="J149"/>
  <c i="2" r="J199"/>
  <c r="J158"/>
  <c r="J205"/>
  <c r="BK201"/>
  <c r="J203"/>
  <c r="BK158"/>
  <c r="J193"/>
  <c r="J140"/>
  <c r="BK173"/>
  <c r="J200"/>
  <c r="BK154"/>
  <c r="J207"/>
  <c r="BK161"/>
  <c r="J189"/>
  <c r="BK184"/>
  <c r="BK176"/>
  <c r="BK157"/>
  <c r="BK220"/>
  <c r="BK218"/>
  <c r="J214"/>
  <c r="BK212"/>
  <c r="J209"/>
  <c r="BK163"/>
  <c i="3" r="J223"/>
  <c r="BK206"/>
  <c i="2" r="BK182"/>
  <c r="BK140"/>
  <c i="3" r="BK219"/>
  <c r="BK196"/>
  <c r="BK204"/>
  <c r="BK194"/>
  <c r="J164"/>
  <c r="BK136"/>
  <c r="J219"/>
  <c r="J214"/>
  <c r="J187"/>
  <c r="J203"/>
  <c r="J190"/>
  <c i="2" r="J183"/>
  <c r="BK152"/>
  <c i="3" r="BK218"/>
  <c r="J226"/>
  <c r="BK201"/>
  <c r="J218"/>
  <c r="J205"/>
  <c r="J210"/>
  <c r="J221"/>
  <c r="J200"/>
  <c r="J160"/>
  <c r="BK153"/>
  <c r="BK132"/>
  <c r="J183"/>
  <c i="2" l="1" r="P139"/>
  <c r="BK155"/>
  <c r="J155"/>
  <c r="J100"/>
  <c r="BK198"/>
  <c r="J198"/>
  <c r="J103"/>
  <c r="R139"/>
  <c r="P151"/>
  <c r="R155"/>
  <c r="P165"/>
  <c r="BK174"/>
  <c r="J174"/>
  <c r="J102"/>
  <c r="P198"/>
  <c r="BK217"/>
  <c r="J217"/>
  <c r="J104"/>
  <c r="R217"/>
  <c r="P222"/>
  <c r="P221"/>
  <c r="P227"/>
  <c r="R151"/>
  <c r="T174"/>
  <c r="BK139"/>
  <c r="BK151"/>
  <c r="J151"/>
  <c r="J99"/>
  <c r="T151"/>
  <c r="T155"/>
  <c r="R165"/>
  <c r="P174"/>
  <c r="T198"/>
  <c r="T217"/>
  <c r="R222"/>
  <c r="R221"/>
  <c r="BK227"/>
  <c r="J227"/>
  <c r="J107"/>
  <c r="T227"/>
  <c i="3" r="R131"/>
  <c i="2" r="T139"/>
  <c r="P155"/>
  <c r="BK165"/>
  <c r="J165"/>
  <c r="J101"/>
  <c r="T165"/>
  <c r="R174"/>
  <c r="R198"/>
  <c r="P217"/>
  <c r="BK222"/>
  <c r="J222"/>
  <c r="J106"/>
  <c r="T222"/>
  <c r="T221"/>
  <c r="R227"/>
  <c i="3" r="P156"/>
  <c r="BK131"/>
  <c r="J131"/>
  <c r="J98"/>
  <c r="P131"/>
  <c r="T131"/>
  <c r="BK156"/>
  <c r="J156"/>
  <c r="J99"/>
  <c r="R156"/>
  <c r="T156"/>
  <c i="2" r="BK221"/>
  <c r="J221"/>
  <c r="J105"/>
  <c i="3" r="J91"/>
  <c r="BF132"/>
  <c r="F126"/>
  <c r="BF136"/>
  <c r="BF138"/>
  <c r="J126"/>
  <c i="2" r="J139"/>
  <c r="J98"/>
  <c i="3" r="BF145"/>
  <c r="BF147"/>
  <c r="BF140"/>
  <c r="BF151"/>
  <c r="BF162"/>
  <c r="BF170"/>
  <c r="J89"/>
  <c r="BF188"/>
  <c r="E85"/>
  <c r="BF149"/>
  <c r="BF157"/>
  <c r="BF187"/>
  <c r="BF171"/>
  <c r="BF185"/>
  <c r="BF186"/>
  <c r="BF193"/>
  <c r="BF196"/>
  <c r="BF206"/>
  <c r="BF201"/>
  <c r="BF182"/>
  <c r="BF198"/>
  <c r="BF200"/>
  <c r="BF202"/>
  <c r="BF204"/>
  <c r="BF205"/>
  <c r="BF207"/>
  <c r="BF155"/>
  <c r="BF164"/>
  <c r="BF191"/>
  <c r="BF194"/>
  <c r="BF197"/>
  <c r="BF203"/>
  <c r="BF208"/>
  <c r="BF209"/>
  <c r="BF210"/>
  <c r="BF213"/>
  <c r="BF216"/>
  <c r="BF218"/>
  <c r="BF153"/>
  <c r="BF159"/>
  <c r="BF160"/>
  <c r="BF183"/>
  <c r="BF190"/>
  <c r="BF221"/>
  <c r="BF222"/>
  <c r="BF223"/>
  <c r="BF199"/>
  <c r="BF211"/>
  <c r="BF215"/>
  <c r="BF217"/>
  <c r="BF219"/>
  <c r="BF225"/>
  <c r="BF134"/>
  <c r="BF212"/>
  <c r="BF214"/>
  <c r="BF220"/>
  <c r="BF224"/>
  <c r="BF226"/>
  <c i="2" r="J89"/>
  <c r="BF177"/>
  <c r="BF207"/>
  <c r="BF209"/>
  <c r="BF210"/>
  <c r="BF211"/>
  <c r="BF212"/>
  <c r="BF213"/>
  <c r="BF214"/>
  <c r="BF215"/>
  <c r="BF216"/>
  <c r="BF218"/>
  <c r="BF219"/>
  <c r="BF220"/>
  <c r="BF223"/>
  <c r="BF224"/>
  <c r="BF225"/>
  <c r="F134"/>
  <c r="BF140"/>
  <c r="BF159"/>
  <c r="BF161"/>
  <c r="BF163"/>
  <c r="BF164"/>
  <c r="BF166"/>
  <c r="BF168"/>
  <c r="BF169"/>
  <c r="BF183"/>
  <c r="BF184"/>
  <c r="BF186"/>
  <c r="BF187"/>
  <c r="BF188"/>
  <c r="BF189"/>
  <c r="BF190"/>
  <c r="BF191"/>
  <c r="J91"/>
  <c r="E127"/>
  <c r="BF142"/>
  <c r="BF158"/>
  <c r="BF160"/>
  <c r="BF171"/>
  <c r="BF185"/>
  <c r="BF226"/>
  <c r="BF146"/>
  <c r="BF147"/>
  <c r="BF150"/>
  <c r="BF162"/>
  <c r="BF228"/>
  <c r="BF149"/>
  <c r="BF192"/>
  <c r="BF195"/>
  <c r="J92"/>
  <c r="BF152"/>
  <c r="BF154"/>
  <c r="BF156"/>
  <c r="BF167"/>
  <c r="BF180"/>
  <c r="BF229"/>
  <c r="BF153"/>
  <c r="BF157"/>
  <c r="BF175"/>
  <c r="BF179"/>
  <c r="BF182"/>
  <c r="BF173"/>
  <c r="BF176"/>
  <c r="BF200"/>
  <c r="BF201"/>
  <c r="BF203"/>
  <c r="BF205"/>
  <c r="BF144"/>
  <c r="BF193"/>
  <c r="BF194"/>
  <c r="BF196"/>
  <c r="BF197"/>
  <c r="BF199"/>
  <c i="3" r="F38"/>
  <c i="1" r="BC96"/>
  <c i="2" r="F38"/>
  <c i="1" r="BC95"/>
  <c r="BC94"/>
  <c r="AY94"/>
  <c i="2" r="F37"/>
  <c i="1" r="BB95"/>
  <c i="3" r="F37"/>
  <c i="1" r="BB96"/>
  <c i="3" r="F39"/>
  <c i="1" r="BD96"/>
  <c i="3" r="J35"/>
  <c i="1" r="AV96"/>
  <c i="2" r="F39"/>
  <c i="1" r="BD95"/>
  <c r="BD94"/>
  <c r="W36"/>
  <c i="2" r="F35"/>
  <c i="1" r="AZ95"/>
  <c i="3" r="F35"/>
  <c i="1" r="AZ96"/>
  <c i="2" r="J35"/>
  <c i="1" r="AV95"/>
  <c i="3" l="1" r="R130"/>
  <c r="R129"/>
  <c r="T130"/>
  <c r="T129"/>
  <c r="P130"/>
  <c r="P129"/>
  <c i="1" r="AU96"/>
  <c i="2" r="T138"/>
  <c r="T137"/>
  <c r="BK138"/>
  <c r="J138"/>
  <c r="J97"/>
  <c r="R138"/>
  <c r="R137"/>
  <c r="P138"/>
  <c r="P137"/>
  <c i="1" r="AU95"/>
  <c i="3" r="BK130"/>
  <c r="J130"/>
  <c r="J97"/>
  <c i="1" r="BB94"/>
  <c r="W34"/>
  <c r="AZ94"/>
  <c r="W35"/>
  <c i="2" l="1" r="BK137"/>
  <c r="J137"/>
  <c r="J96"/>
  <c r="J30"/>
  <c i="3" r="BK129"/>
  <c r="J129"/>
  <c r="J96"/>
  <c r="J30"/>
  <c i="1" r="AU94"/>
  <c r="AV94"/>
  <c i="3" r="J108"/>
  <c r="J102"/>
  <c r="J31"/>
  <c r="J32"/>
  <c i="1" r="AG96"/>
  <c r="AX94"/>
  <c i="2" r="J116"/>
  <c r="J110"/>
  <c r="J31"/>
  <c r="J32"/>
  <c i="1" r="AG95"/>
  <c r="AG94"/>
  <c r="AG99"/>
  <c r="AV99"/>
  <c r="BY99"/>
  <c l="1" r="CD99"/>
  <c i="2" r="BF116"/>
  <c i="3" r="BF108"/>
  <c i="1" r="AN99"/>
  <c r="AG100"/>
  <c r="CD100"/>
  <c r="AG102"/>
  <c r="CD102"/>
  <c r="AG101"/>
  <c r="CD101"/>
  <c i="3" r="J110"/>
  <c r="F36"/>
  <c i="1" r="BA96"/>
  <c i="2" r="F36"/>
  <c i="1" r="BA95"/>
  <c r="BA94"/>
  <c r="W33"/>
  <c r="AK26"/>
  <c i="2" r="J118"/>
  <c i="1" l="1" r="AV101"/>
  <c r="BY101"/>
  <c i="2" r="J36"/>
  <c i="1" r="AW95"/>
  <c r="AT95"/>
  <c r="AN95"/>
  <c r="AW94"/>
  <c r="AK33"/>
  <c i="3" r="J36"/>
  <c i="1" r="AW96"/>
  <c r="AT96"/>
  <c r="AN96"/>
  <c r="AV100"/>
  <c r="BY100"/>
  <c r="AV102"/>
  <c r="BY102"/>
  <c r="W32"/>
  <c r="AG98"/>
  <c r="AK27"/>
  <c r="AK29"/>
  <c i="3" l="1" r="J41"/>
  <c i="2" r="J41"/>
  <c i="1" r="AN102"/>
  <c r="AN100"/>
  <c r="AN101"/>
  <c r="AG104"/>
  <c r="AK32"/>
  <c r="AK38"/>
  <c r="AT94"/>
  <c r="AN94"/>
  <c l="1" r="AN98"/>
  <c l="1" r="AN10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<sst xmlns="http://schemas.openxmlformats.org/spreadsheetml/2006/main">
  <si>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</si>
  <si>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</si>
  <si>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</si>
  <si>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</si>
  <si>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{92e7dbbb-8dc6-4af6-80a8-aa46a6a0480c}</t>
  </si>
  <si>
    <t xml:space="preserve">&gt;&gt;  skryté stĺpce  &lt;&lt;</t>
  </si>
  <si>
    <t>0,01</t>
  </si>
  <si>
    <t>23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</si>
  <si>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</si>
  <si>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</si>
  <si>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</si>
  <si>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</si>
  <si>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</si>
  <si>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003-2025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</si>
  <si>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</si>
  <si>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</si>
  <si>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STAVEBNÉ ÚPRAVY ŠATNÍ s.č.914</t>
  </si>
  <si>
    <t>JKSO:</t>
  </si>
  <si>
    <t>KS:</t>
  </si>
  <si>
    <t>Miesto:</t>
  </si>
  <si>
    <t>Bánová</t>
  </si>
  <si>
    <t>Dátum:</t>
  </si>
  <si>
    <t>20. 1. 2025</t>
  </si>
  <si>
    <t>Objednávateľ:</t>
  </si>
  <si>
    <t>IČO:</t>
  </si>
  <si>
    <t>Telovýchovná jednota JEDNOTA Bánová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</si>
  <si>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</si>
  <si>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</si>
  <si>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</si>
  <si>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</si>
  <si>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</si>
  <si>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</si>
  <si>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</si>
  <si>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</si>
  <si>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</si>
  <si>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</si>
  <si>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</si>
  <si>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</si>
  <si>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</si>
  <si>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</si>
  <si>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</si>
  <si>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</si>
  <si>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</si>
  <si>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</si>
  <si>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</si>
  <si>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</si>
  <si>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</si>
  <si>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</si>
  <si>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</si>
  <si>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</si>
  <si>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</si>
  <si>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</si>
  <si>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</si>
  <si>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</si>
  <si>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</si>
  <si>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</si>
  <si>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</si>
  <si>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</si>
  <si>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</si>
  <si>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</si>
  <si>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</si>
  <si>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</si>
  <si>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</si>
  <si>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</si>
  <si>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</si>
  <si>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</si>
  <si>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</si>
  <si>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</si>
  <si>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</si>
  <si>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</si>
  <si>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</si>
  <si>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</si>
  <si>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</si>
  <si>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</si>
  <si>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</si>
  <si>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</si>
  <si>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</si>
  <si>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</si>
  <si>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</si>
  <si>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</si>
  <si>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</si>
  <si>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003-01-2025</t>
  </si>
  <si>
    <t>Vykurovanie</t>
  </si>
  <si>
    <t>STA</t>
  </si>
  <si>
    <t>1</t>
  </si>
  <si>
    <t>{df2cdc4a-8fb2-477d-8bfc-72fbb31f0cc2}</t>
  </si>
  <si>
    <t>003-02-2025</t>
  </si>
  <si>
    <t>Vzduchotechnika</t>
  </si>
  <si>
    <t>{7fcae149-e1a3-4194-a155-a35d89d0899e}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</si>
  <si>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</si>
  <si>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</si>
  <si>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</si>
  <si>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</si>
  <si>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</si>
  <si>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</si>
  <si>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</si>
  <si>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</si>
  <si>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</si>
  <si>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</si>
  <si>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</si>
  <si>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003-01-2025 - Vykurovanie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</si>
  <si>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</si>
  <si>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</si>
  <si>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</si>
  <si>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</si>
  <si>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</si>
  <si>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</si>
  <si>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PSV - Práce a dodávky PSV</t>
  </si>
  <si>
    <t xml:space="preserve">    713 - Izolácie tepelné</t>
  </si>
  <si>
    <t xml:space="preserve">    722 - Zdravotechnika - vnútorný vodovod</t>
  </si>
  <si>
    <t xml:space="preserve">    732 - Ústredné kúrenie, strojovne</t>
  </si>
  <si>
    <t xml:space="preserve">    733 - Ústredné kúrenie, rozvodné potrubie</t>
  </si>
  <si>
    <t xml:space="preserve">    734 - Ústredné kúrenie - armatúry</t>
  </si>
  <si>
    <t xml:space="preserve">    735 - Ústredné kúrenie, vykurov. telesá</t>
  </si>
  <si>
    <t xml:space="preserve">    767 - Konštrukcie doplnkové kovové</t>
  </si>
  <si>
    <t>M - Práce a dodávky M</t>
  </si>
  <si>
    <t xml:space="preserve">    21-M - Elektromontáže</t>
  </si>
  <si>
    <t>OST - Ostatné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</si>
  <si>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</si>
  <si>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</si>
  <si>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</si>
  <si>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</si>
  <si>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</si>
  <si>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</si>
  <si>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</si>
  <si>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</si>
  <si>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</si>
  <si>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</si>
  <si>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</si>
  <si>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</si>
  <si>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</si>
  <si>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</si>
  <si>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</si>
  <si>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</si>
  <si>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</si>
  <si>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</si>
  <si>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</si>
  <si>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</si>
  <si>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</si>
  <si>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</si>
  <si>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</si>
  <si>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</si>
  <si>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</si>
  <si>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713</t>
  </si>
  <si>
    <t>Izolácie tepelné</t>
  </si>
  <si>
    <t>K</t>
  </si>
  <si>
    <t>713482131.S</t>
  </si>
  <si>
    <t>Montáž trubíc z PE, hr.30 mm,vnút.priemer do 38 mm</t>
  </si>
  <si>
    <t>m</t>
  </si>
  <si>
    <t>16</t>
  </si>
  <si>
    <t>-1601114411</t>
  </si>
  <si>
    <t>VV</t>
  </si>
  <si>
    <t>45+1</t>
  </si>
  <si>
    <t>M</t>
  </si>
  <si>
    <t>283310006400.S</t>
  </si>
  <si>
    <t>Izolačná PE trubica dxhr. 35x30 mm, rozrezaná, na izolovanie rozvodov vody, kúrenia, zdravotechniky</t>
  </si>
  <si>
    <t>32</t>
  </si>
  <si>
    <t>-127753971</t>
  </si>
  <si>
    <t>45*1,05 'Prepočítané koeficientom množstva</t>
  </si>
  <si>
    <t>3</t>
  </si>
  <si>
    <t>283310006500.S</t>
  </si>
  <si>
    <t>Izolačná PE trubica dxhr. 42x30 mm, rozrezaná, na izolovanie rozvodov vody, kúrenia, zdravotechniky</t>
  </si>
  <si>
    <t>-1153753466</t>
  </si>
  <si>
    <t>1*1,05 'Prepočítané koeficientom množstva</t>
  </si>
  <si>
    <t>4</t>
  </si>
  <si>
    <t>713482165.S</t>
  </si>
  <si>
    <t>Montáž trubíc z EPDM, DN 40</t>
  </si>
  <si>
    <t>-631585135</t>
  </si>
  <si>
    <t>5</t>
  </si>
  <si>
    <t>112806</t>
  </si>
  <si>
    <t>Kamenná minerálna vlna Nobasil Thermo-teK PS Eco ALU f 54 hrúbka 40 mm (Skruž AL)</t>
  </si>
  <si>
    <t>-1765238233</t>
  </si>
  <si>
    <t>15*1,05 'Prepočítané koeficientom množstva</t>
  </si>
  <si>
    <t>6</t>
  </si>
  <si>
    <t>6314152520a</t>
  </si>
  <si>
    <t>Izolácia kolien, prechod, tvaroviek a armatúr</t>
  </si>
  <si>
    <t>kpl</t>
  </si>
  <si>
    <t>1986211062</t>
  </si>
  <si>
    <t>7</t>
  </si>
  <si>
    <t>998713201.S</t>
  </si>
  <si>
    <t>Presun hmôt pre izolácie tepelné v objektoch výšky do 6 m</t>
  </si>
  <si>
    <t>%</t>
  </si>
  <si>
    <t>699686518</t>
  </si>
  <si>
    <t>722</t>
  </si>
  <si>
    <t>Zdravotechnika - vnútorný vodovod</t>
  </si>
  <si>
    <t>8</t>
  </si>
  <si>
    <t>722221395.Sd</t>
  </si>
  <si>
    <t>Montáž odlučovača nečistôt závitového</t>
  </si>
  <si>
    <t>ks</t>
  </si>
  <si>
    <t>259725676</t>
  </si>
  <si>
    <t>9</t>
  </si>
  <si>
    <t>9256710</t>
  </si>
  <si>
    <t>Reflex Exdirt D 3/4 V, separátor kalov, 110 °C, 10 bar, magnet easy clip</t>
  </si>
  <si>
    <t>693903479</t>
  </si>
  <si>
    <t>10</t>
  </si>
  <si>
    <t>998722201.S</t>
  </si>
  <si>
    <t>Presun hmôt pre vnútorný vodovod v objektoch výšky do 6 m</t>
  </si>
  <si>
    <t>-1415593511</t>
  </si>
  <si>
    <t>732</t>
  </si>
  <si>
    <t>Ústredné kúrenie, strojovne</t>
  </si>
  <si>
    <t>11</t>
  </si>
  <si>
    <t>732331012.S</t>
  </si>
  <si>
    <t>Montáž expanznej nádoby tlak do 6 bar s membránou 35 l</t>
  </si>
  <si>
    <t>-1932861103</t>
  </si>
  <si>
    <t>12</t>
  </si>
  <si>
    <t>484630006400.S</t>
  </si>
  <si>
    <t>Nádoba expanzná s membránou, objem 35 l, 3/1,5 bar, 6/1,5 bar</t>
  </si>
  <si>
    <t>-804971879</t>
  </si>
  <si>
    <t>13</t>
  </si>
  <si>
    <t>732331901.S</t>
  </si>
  <si>
    <t>Doplňovacie zariadenie s kontaktným vodomerom, do 10 bar/60st.C</t>
  </si>
  <si>
    <t>súb.</t>
  </si>
  <si>
    <t>-540261074</t>
  </si>
  <si>
    <t>14</t>
  </si>
  <si>
    <t>732331910.S</t>
  </si>
  <si>
    <t>Zmäkčovacie zariadenie doplňovanej vody s jedným trubicovým filtrom, do 8 bar/40st.C</t>
  </si>
  <si>
    <t>1468671524</t>
  </si>
  <si>
    <t>15</t>
  </si>
  <si>
    <t>732331920.S</t>
  </si>
  <si>
    <t>Automatické doplňovanie a kontrola tlaku vody bez čerpadla, do 10 bar/90st.C</t>
  </si>
  <si>
    <t>823301229</t>
  </si>
  <si>
    <t>732460010.S</t>
  </si>
  <si>
    <t>Montáž tepelného čerpadla SPLIT 4-16 kW (vzduch-voda)</t>
  </si>
  <si>
    <t>473987406</t>
  </si>
  <si>
    <t>17</t>
  </si>
  <si>
    <t>ETVX16S23D9WGvv</t>
  </si>
  <si>
    <t>Vonkajšia jednotka tepelného čerpadla Daikin ALTHERMA 3 H HT F EPRA18DW17 s výkonom 18 kW, napojenie 400 V + vnútorná jednotka tepelného čerpadla Daikin ALTHERMA</t>
  </si>
  <si>
    <t>-140186512</t>
  </si>
  <si>
    <t>18</t>
  </si>
  <si>
    <t>ETVX16S23D9WGprtč</t>
  </si>
  <si>
    <t>Príslušenstvo tepelného čerpadla - rám pod vonkajšiu jednotku</t>
  </si>
  <si>
    <t>855874313</t>
  </si>
  <si>
    <t>19</t>
  </si>
  <si>
    <t>998732201</t>
  </si>
  <si>
    <t>Presun hmôt pre strojovne v objektoch výšky do 6 m</t>
  </si>
  <si>
    <t>1920142050</t>
  </si>
  <si>
    <t>733</t>
  </si>
  <si>
    <t>Ústredné kúrenie, rozvodné potrubie</t>
  </si>
  <si>
    <t>20</t>
  </si>
  <si>
    <t>733166128.S</t>
  </si>
  <si>
    <t>Plasthliníkové potrubie v kotúčoch pre vykurovanie spájané lisovaním d 40 mm</t>
  </si>
  <si>
    <t>1486916505</t>
  </si>
  <si>
    <t>21</t>
  </si>
  <si>
    <t>733166162.S</t>
  </si>
  <si>
    <t>Plasthliníkové potrubie v tyčiach pre vykurovanie spájané lisovaním d 50 mm</t>
  </si>
  <si>
    <t>-269223821</t>
  </si>
  <si>
    <t>22</t>
  </si>
  <si>
    <t>733166178.S</t>
  </si>
  <si>
    <t>Plasthliníkové potrubie v kotúčoch pre vykurovanie spájané lisovaním d 32 mm</t>
  </si>
  <si>
    <t>1415544678</t>
  </si>
  <si>
    <t>733191301</t>
  </si>
  <si>
    <t>Tlaková skúška plastového potrubia do 32 mm</t>
  </si>
  <si>
    <t>1746987415</t>
  </si>
  <si>
    <t>45</t>
  </si>
  <si>
    <t>24</t>
  </si>
  <si>
    <t>733191302.S</t>
  </si>
  <si>
    <t>Tlaková skúška plastového potrubia nad 32 do 63 mm</t>
  </si>
  <si>
    <t>1375081326</t>
  </si>
  <si>
    <t>1+15</t>
  </si>
  <si>
    <t>25</t>
  </si>
  <si>
    <t>998733201.S</t>
  </si>
  <si>
    <t>Presun hmôt pre rozvody potrubia v objektoch výšky do 6 m</t>
  </si>
  <si>
    <t>-330217442</t>
  </si>
  <si>
    <t>734</t>
  </si>
  <si>
    <t>Ústredné kúrenie - armatúry</t>
  </si>
  <si>
    <t>26</t>
  </si>
  <si>
    <t>734213240.S</t>
  </si>
  <si>
    <t>Montáž ventilu odvzdušňovacieho závitového automatického G 3/8</t>
  </si>
  <si>
    <t>795815856</t>
  </si>
  <si>
    <t>27</t>
  </si>
  <si>
    <t>551210009100.S</t>
  </si>
  <si>
    <t>Ventil odvzdušňovací automatický 3/8”</t>
  </si>
  <si>
    <t>-1579676946</t>
  </si>
  <si>
    <t>28</t>
  </si>
  <si>
    <t>734221413.S</t>
  </si>
  <si>
    <t>Ventil regulačný závitový V 4232-priamy G 1/2</t>
  </si>
  <si>
    <t>-1456679099</t>
  </si>
  <si>
    <t>29</t>
  </si>
  <si>
    <t>1166032mlroh</t>
  </si>
  <si>
    <t>Multilux rohový pre dvojrúrkové sústavy Rp1/2</t>
  </si>
  <si>
    <t>1438420614</t>
  </si>
  <si>
    <t>30</t>
  </si>
  <si>
    <t>734223208</t>
  </si>
  <si>
    <t>Montáž termostatickej hlavice kvapalinovej jednoduchej</t>
  </si>
  <si>
    <t>34810376</t>
  </si>
  <si>
    <t>31</t>
  </si>
  <si>
    <t>1012069dx</t>
  </si>
  <si>
    <t>Termostatická hlavica DX biela</t>
  </si>
  <si>
    <t>-1656368012</t>
  </si>
  <si>
    <t>734223257.S</t>
  </si>
  <si>
    <t>Montáž zverného šróbenia pre vykurovacie telesá</t>
  </si>
  <si>
    <t>310089738</t>
  </si>
  <si>
    <t>33</t>
  </si>
  <si>
    <t>197730081500.S</t>
  </si>
  <si>
    <t>Zverné šróbenie na viacvrstvové potrubie d 20x2 PN 10, mosadz</t>
  </si>
  <si>
    <t>-873290848</t>
  </si>
  <si>
    <t>34</t>
  </si>
  <si>
    <t>734240020.S</t>
  </si>
  <si>
    <t>Montáž spätnej klapky závitovej G 6/4</t>
  </si>
  <si>
    <t>-231037529</t>
  </si>
  <si>
    <t>35</t>
  </si>
  <si>
    <t>551190001200.S</t>
  </si>
  <si>
    <t>Spätná klapka vodorovná závitová 6/4", PN 10, pre vodu, mosadz</t>
  </si>
  <si>
    <t>-1195660627</t>
  </si>
  <si>
    <t>36</t>
  </si>
  <si>
    <t>734291112.S</t>
  </si>
  <si>
    <t>Ostané armatúry, kohútik plniaci a vypúšťací normy 13 7061, PN 1,0/100st. C G 3/8</t>
  </si>
  <si>
    <t>1774083538</t>
  </si>
  <si>
    <t>37</t>
  </si>
  <si>
    <t>734291360.S</t>
  </si>
  <si>
    <t>Montáž filtra závitového G 1 1/2</t>
  </si>
  <si>
    <t>1961174178</t>
  </si>
  <si>
    <t>38</t>
  </si>
  <si>
    <t>422010002500.S</t>
  </si>
  <si>
    <t>Filter závitový nerez 6/4", dĺ. 120 mm, pre vykurovanie a klimatizácie, rozvody vody a priemysel</t>
  </si>
  <si>
    <t>-1786409476</t>
  </si>
  <si>
    <t>39</t>
  </si>
  <si>
    <t>734315000.S</t>
  </si>
  <si>
    <t>Montáž oceľového guľového kohúta na horúcu vodu obojstranne závitového DN 15</t>
  </si>
  <si>
    <t>-896392172</t>
  </si>
  <si>
    <t>40</t>
  </si>
  <si>
    <t>1211701</t>
  </si>
  <si>
    <t>HERZ Kohút guľový 2-cestný DN15, PN40, regulačný s ovládacou pákou, 2 x vnútorný závit</t>
  </si>
  <si>
    <t>-1996672691</t>
  </si>
  <si>
    <t>41</t>
  </si>
  <si>
    <t>734315020.S</t>
  </si>
  <si>
    <t>Montáž oceľového guľového kohúta na horúcu vodu obojstranne závitového DN 40</t>
  </si>
  <si>
    <t>5726623</t>
  </si>
  <si>
    <t>42</t>
  </si>
  <si>
    <t>1211705</t>
  </si>
  <si>
    <t>HERZ Kohút guľový 2-cestný DN40, PN25, regulačný s ovládacou pákou, 2 x vnútorný závit</t>
  </si>
  <si>
    <t>-186627621</t>
  </si>
  <si>
    <t>43</t>
  </si>
  <si>
    <t>734411121.S</t>
  </si>
  <si>
    <t>Teplomer technický rohový typ 160 prev."B"</t>
  </si>
  <si>
    <t>1998739720</t>
  </si>
  <si>
    <t>44</t>
  </si>
  <si>
    <t>734424130.S</t>
  </si>
  <si>
    <t>Montáž tlakomera - manometra radiálneho priemer 50 mm</t>
  </si>
  <si>
    <t>-1600312753</t>
  </si>
  <si>
    <t>388430003300.S</t>
  </si>
  <si>
    <t>Manometer radiálny d 50 mm, pripojenie 1/4" spodné, 0-10 bar</t>
  </si>
  <si>
    <t>1107544353</t>
  </si>
  <si>
    <t>46</t>
  </si>
  <si>
    <t>998734201.S</t>
  </si>
  <si>
    <t>Presun hmôt pre armatúry v objektoch výšky do 6 m</t>
  </si>
  <si>
    <t>-841326316</t>
  </si>
  <si>
    <t>735</t>
  </si>
  <si>
    <t>Ústredné kúrenie, vykurov. telesá</t>
  </si>
  <si>
    <t>47</t>
  </si>
  <si>
    <t>735162150.S</t>
  </si>
  <si>
    <t>Montáž vykurovacieho telesa rúrkového výšky 1820 mm</t>
  </si>
  <si>
    <t>119344662</t>
  </si>
  <si>
    <t>48</t>
  </si>
  <si>
    <t>484520002500.S</t>
  </si>
  <si>
    <t>Teleso vykurovacie rebríkové oceľové, lxvxhĺ 600x1820x30-61 mm, pripojenie G 1/2" vnútorné</t>
  </si>
  <si>
    <t>-795164910</t>
  </si>
  <si>
    <t>49</t>
  </si>
  <si>
    <t>735311233.S</t>
  </si>
  <si>
    <t>Podlahové kúrenie s rasterom na rýchlu pokládku pomocou pripináčikov, s kročajovou izoláciou hr. 30 mm, potrubie 17x2,0 rozostup 100 mm</t>
  </si>
  <si>
    <t>m2</t>
  </si>
  <si>
    <t>424617623</t>
  </si>
  <si>
    <t>3,2+3,4+3,1+3,3</t>
  </si>
  <si>
    <t>50</t>
  </si>
  <si>
    <t>735311236.S</t>
  </si>
  <si>
    <t>Podlahové kúrenie s rasterom na rýchlu pokládku pomocou pripináčikov, s kročajovou izoláciou hr. 30 mm, potrubie 17x2,0 rozostup 150 mm</t>
  </si>
  <si>
    <t>1154366274</t>
  </si>
  <si>
    <t>10+10,1</t>
  </si>
  <si>
    <t>51</t>
  </si>
  <si>
    <t>735311239.S</t>
  </si>
  <si>
    <t>Podlahové kúrenie s rasterom na rýchlu pokládku pomocou pripináčikov, s kročajovou izoláciou hr. 30 mm, potrubie 17x2,0 rozostup 200 mm</t>
  </si>
  <si>
    <t>1829408546</t>
  </si>
  <si>
    <t>10,9+11+6,5</t>
  </si>
  <si>
    <t>52</t>
  </si>
  <si>
    <t>735311242.S250</t>
  </si>
  <si>
    <t>Podlahové kúrenie s rasterom na rýchlu pokládku pomocou pripináčikov, s kročajovou izoláciou hr. 30 mm, potrubie 17x2,0 rozostup 250 mm</t>
  </si>
  <si>
    <t>1864218376</t>
  </si>
  <si>
    <t>13,6+13,9+14,6+13,4+13,2+11,7+12+12+10,8+11,9+12,2+40</t>
  </si>
  <si>
    <t>53</t>
  </si>
  <si>
    <t>735311590.S</t>
  </si>
  <si>
    <t>Montáž zostavy rozdeľovač / zberač na stenu typ 10 cestný</t>
  </si>
  <si>
    <t>-756832132</t>
  </si>
  <si>
    <t>54</t>
  </si>
  <si>
    <t>103058210</t>
  </si>
  <si>
    <t>Uponor modulárny plastový rozdeľovač s regulačnou skrutkou (10 vetvový modul)</t>
  </si>
  <si>
    <t>pár</t>
  </si>
  <si>
    <t>13968997</t>
  </si>
  <si>
    <t>55</t>
  </si>
  <si>
    <t>1059132</t>
  </si>
  <si>
    <t>Uponor guľový ventil 1 VONK.ZÁV. x 1 VNÚT. ZÁV s tesnením</t>
  </si>
  <si>
    <t>632336323</t>
  </si>
  <si>
    <t>56</t>
  </si>
  <si>
    <t>735311770.S</t>
  </si>
  <si>
    <t>Montáž skrinky rozdeľovača pod omietku 9-12 okruhov</t>
  </si>
  <si>
    <t>1952840437</t>
  </si>
  <si>
    <t>57</t>
  </si>
  <si>
    <t>1121511</t>
  </si>
  <si>
    <t>Uponor Vario C skriňa zápustná IW 835x649x110 mm (10 okruh. r.)</t>
  </si>
  <si>
    <t>755742760</t>
  </si>
  <si>
    <t>58</t>
  </si>
  <si>
    <t>735311820.S</t>
  </si>
  <si>
    <t>Montáž skrinky rozdeľovača na omietku 10-13 okruhov</t>
  </si>
  <si>
    <t>1206159783</t>
  </si>
  <si>
    <t>59</t>
  </si>
  <si>
    <t>1136218</t>
  </si>
  <si>
    <t>Uponor Vario skriňa rozdeľovača - nástenná, bez zadnej steny, 900x730x135mm (10 okruh. r.)</t>
  </si>
  <si>
    <t>-71313915</t>
  </si>
  <si>
    <t>60</t>
  </si>
  <si>
    <t>998735201.S</t>
  </si>
  <si>
    <t>Presun hmôt pre vykurovacie telesá v objektoch výšky do 6 m</t>
  </si>
  <si>
    <t>746628622</t>
  </si>
  <si>
    <t>767</t>
  </si>
  <si>
    <t>Konštrukcie doplnkové kovové</t>
  </si>
  <si>
    <t>61</t>
  </si>
  <si>
    <t>767871110</t>
  </si>
  <si>
    <t>Montáž podperných konštrukcií pre vedenie</t>
  </si>
  <si>
    <t>159821738</t>
  </si>
  <si>
    <t>62</t>
  </si>
  <si>
    <t>55301000011</t>
  </si>
  <si>
    <t>Podperný a závesný systém pre potrubie, závitové tyče, objímky pre uchytenie potrubí, spojovací a montážny materiál</t>
  </si>
  <si>
    <t>1411716096</t>
  </si>
  <si>
    <t>63</t>
  </si>
  <si>
    <t>998767201.S</t>
  </si>
  <si>
    <t>Presun hmôt pre kovové stavebné doplnkové konštrukcie v objektoch výšky do 6 m</t>
  </si>
  <si>
    <t>-1297904095</t>
  </si>
  <si>
    <t>Práce a dodávky M</t>
  </si>
  <si>
    <t>21-M</t>
  </si>
  <si>
    <t>Elektromontáže</t>
  </si>
  <si>
    <t>64</t>
  </si>
  <si>
    <t>210110099.S</t>
  </si>
  <si>
    <t>Termostat priestorový programovateľný pre zapustenú montáž</t>
  </si>
  <si>
    <t>-1458407640</t>
  </si>
  <si>
    <t>65</t>
  </si>
  <si>
    <t>1120075</t>
  </si>
  <si>
    <t>Uponor programovateľný dig. Termostat T-27 230 V, káblový</t>
  </si>
  <si>
    <t>256</t>
  </si>
  <si>
    <t>-606323632</t>
  </si>
  <si>
    <t>66</t>
  </si>
  <si>
    <t>1141677</t>
  </si>
  <si>
    <t>Uponor Vario S pohon 24V pre VARIO M, C, S</t>
  </si>
  <si>
    <t>set</t>
  </si>
  <si>
    <t>-896701343</t>
  </si>
  <si>
    <t>67</t>
  </si>
  <si>
    <t>1138349</t>
  </si>
  <si>
    <t>Uponor Base regulátor X-60 230V (6 termostatov, 12 pohonov) - vykrovanie</t>
  </si>
  <si>
    <t>1214313030</t>
  </si>
  <si>
    <t>OST</t>
  </si>
  <si>
    <t>Ostatné</t>
  </si>
  <si>
    <t>68</t>
  </si>
  <si>
    <t>HZS000111</t>
  </si>
  <si>
    <t>Vykurovacia skúška</t>
  </si>
  <si>
    <t>hod</t>
  </si>
  <si>
    <t>512</t>
  </si>
  <si>
    <t>-1854747966</t>
  </si>
  <si>
    <t>69</t>
  </si>
  <si>
    <t>HZS000112</t>
  </si>
  <si>
    <t>Vyregulovanie systému</t>
  </si>
  <si>
    <t>-1803562480</t>
  </si>
  <si>
    <t>003-02-2025 - Vzduchotechnika</t>
  </si>
  <si>
    <t xml:space="preserve">    769 - Montáže vzduchotechnických zariadení</t>
  </si>
  <si>
    <t>713483010.S</t>
  </si>
  <si>
    <t>Montáž technickej izolácie samolepiacej rohože hr. 20 mm na potrubia s rovnou plochou</t>
  </si>
  <si>
    <t>1175544480</t>
  </si>
  <si>
    <t>12,45+44,56</t>
  </si>
  <si>
    <t>631470001200.S</t>
  </si>
  <si>
    <t>Lamelová rohož z minerálnej vlny hr. 20 mm s hliníkovou fóliou na izoláciu zakrivených plôch a potrubí</t>
  </si>
  <si>
    <t>575070590</t>
  </si>
  <si>
    <t>57,01*1,16 'Prepočítané koeficientom množstva</t>
  </si>
  <si>
    <t>713483013.S</t>
  </si>
  <si>
    <t>Montáž technickej izolácie samolepiacej rohože hr. 50 mm na potrubia s rovnou plochou</t>
  </si>
  <si>
    <t>-491761595</t>
  </si>
  <si>
    <t>28,18+4,4</t>
  </si>
  <si>
    <t>631470001500.S</t>
  </si>
  <si>
    <t>Lamelová rohož z minerálnej vlny hr. 50 mm s hliníkovou fóliou na izoláciu zakrivených plôch a potrubí</t>
  </si>
  <si>
    <t>-1998045663</t>
  </si>
  <si>
    <t>32,58*1,4 'Prepočítané koeficientom množstva</t>
  </si>
  <si>
    <t>713483020.S</t>
  </si>
  <si>
    <t>Montáž technickej izolácie samolepiacej rohože hr. 20 mm na potrubia s tvarovanou plochou</t>
  </si>
  <si>
    <t>689885174</t>
  </si>
  <si>
    <t>3,14*0,125*76</t>
  </si>
  <si>
    <t>3,14*0,16*14</t>
  </si>
  <si>
    <t>12,45*0,3+44,56*0,3</t>
  </si>
  <si>
    <t>Súčet</t>
  </si>
  <si>
    <t>498220689</t>
  </si>
  <si>
    <t>53,967*1,12 'Prepočítané koeficientom množstva</t>
  </si>
  <si>
    <t>713483023.S</t>
  </si>
  <si>
    <t>Montáž technickej izolácie samolepiacej rohože hr. 50 mm na potrubia s tvarovanou plochou</t>
  </si>
  <si>
    <t>-179971082</t>
  </si>
  <si>
    <t>28,18*0,3+4,4*0,3</t>
  </si>
  <si>
    <t>1857302905</t>
  </si>
  <si>
    <t>9,774*1,31 'Prepočítané koeficientom množstva</t>
  </si>
  <si>
    <t>713491118.S</t>
  </si>
  <si>
    <t>Izolácia tepelná - montáž oplechovania pevného - potrubia priemeru nad 500 mm</t>
  </si>
  <si>
    <t>1980551071</t>
  </si>
  <si>
    <t>28,18+4,4+28,18*0,3+4,4*0,3</t>
  </si>
  <si>
    <t>138110005900.S</t>
  </si>
  <si>
    <t>Plech hladký pozinkovaný hr. 0,60 mm, min. 285 g/m2, ozn. 10 004.20, podľa EN S185</t>
  </si>
  <si>
    <t>t</t>
  </si>
  <si>
    <t>-1420074714</t>
  </si>
  <si>
    <t>42,354*0,0047 'Prepočítané koeficientom množstva</t>
  </si>
  <si>
    <t>-1972516731</t>
  </si>
  <si>
    <t>769</t>
  </si>
  <si>
    <t>Montáže vzduchotechnických zariadení</t>
  </si>
  <si>
    <t>769021003.S</t>
  </si>
  <si>
    <t>Montáž spiro potrubia DN 125-140</t>
  </si>
  <si>
    <t>457937139</t>
  </si>
  <si>
    <t>76</t>
  </si>
  <si>
    <t>429810000300.Stv</t>
  </si>
  <si>
    <t>Potrubie kruhové spiro DN 125, 30%tv</t>
  </si>
  <si>
    <t>-1749099234</t>
  </si>
  <si>
    <t>769021006.S</t>
  </si>
  <si>
    <t>Montáž spiro potrubia DN 160-180</t>
  </si>
  <si>
    <t>419470526</t>
  </si>
  <si>
    <t>429810000500.S</t>
  </si>
  <si>
    <t>Potrubie kruhové spiro DN 160, 30%tv</t>
  </si>
  <si>
    <t>-1868739024</t>
  </si>
  <si>
    <t>769021036.S</t>
  </si>
  <si>
    <t>Montáž štvorhranného potrubia tesnosti I dĺžky 1000 mm do obvodu 1000 mm</t>
  </si>
  <si>
    <t>-1695295557</t>
  </si>
  <si>
    <t>(0,18*2+0,16*2)*5</t>
  </si>
  <si>
    <t>(0,225*2+0,16*2)*3</t>
  </si>
  <si>
    <t>(0,25*2+0,16*2)*5</t>
  </si>
  <si>
    <t>(0,28*2+0,16*2)*3</t>
  </si>
  <si>
    <t>429820000100.S</t>
  </si>
  <si>
    <t>Potrubie štvorhranné, rovné dĺ. 1000 mm, rozmer do obvodu 1000 mm</t>
  </si>
  <si>
    <t>227461084</t>
  </si>
  <si>
    <t>769021040.S</t>
  </si>
  <si>
    <t>Montáž štvorhranného potrubia tesnosti I dĺžky 1000 mm do obvodu 1800 mm</t>
  </si>
  <si>
    <t>-204981742</t>
  </si>
  <si>
    <t>(0,315*2+0,16*2)*8</t>
  </si>
  <si>
    <t>(0,5*2+0,16*2)*13</t>
  </si>
  <si>
    <t>(0,35*2+0,2*2)*18</t>
  </si>
  <si>
    <t>Medzisúčet</t>
  </si>
  <si>
    <t>(0,56*2+0,2*2)*9</t>
  </si>
  <si>
    <t>(0,5*2+0,25*2)*3</t>
  </si>
  <si>
    <t>0,3*4*3</t>
  </si>
  <si>
    <t>0,4*4*4</t>
  </si>
  <si>
    <t>429820000200.S</t>
  </si>
  <si>
    <t>Potrubie štvorhranné, rovné dĺ. 1000 mm, rozmer do obvodu 1800 mm</t>
  </si>
  <si>
    <t>-1764280781</t>
  </si>
  <si>
    <t>769021043.S</t>
  </si>
  <si>
    <t>Montáž štvorhranného potrubia tesnosti I dĺžky 1000 mm do obvodu 2240 mm</t>
  </si>
  <si>
    <t>1077410521</t>
  </si>
  <si>
    <t>(0,7*2+0,4*2)*2</t>
  </si>
  <si>
    <t>429820000300.S</t>
  </si>
  <si>
    <t>Potrubie štvorhranné, rovné dĺ. 1000 mm, rozmer do obvodu 2240 mm</t>
  </si>
  <si>
    <t>-1525540221</t>
  </si>
  <si>
    <t>769021178.S</t>
  </si>
  <si>
    <t>Montáž ohybnej Al hadice s tepelnou a hlukovou izoláciou priemeru 100-130 mm</t>
  </si>
  <si>
    <t>-502388514</t>
  </si>
  <si>
    <t>429840014600.S</t>
  </si>
  <si>
    <t>Hadica ohybná hliníkovo laminátová d 127 mm, zvukovo a tepelne izoláciou hr. 25 mm</t>
  </si>
  <si>
    <t>-837110336</t>
  </si>
  <si>
    <t>769021250.S</t>
  </si>
  <si>
    <t>Montáž tvarovky do štvorhranného potrubia do obvodu 1000 mm</t>
  </si>
  <si>
    <t>1950198187</t>
  </si>
  <si>
    <t>12,45*0,3</t>
  </si>
  <si>
    <t>429850026300.S</t>
  </si>
  <si>
    <t>Tvarovka pre štvorhranné potrubie 1000</t>
  </si>
  <si>
    <t>-621735121</t>
  </si>
  <si>
    <t>769021253.S</t>
  </si>
  <si>
    <t>Montáž tvarovky do štvorhranného potrubia do obvodu 1800 mm</t>
  </si>
  <si>
    <t>907874188</t>
  </si>
  <si>
    <t>72,74*0,3</t>
  </si>
  <si>
    <t>429850026400.S</t>
  </si>
  <si>
    <t>Tvarovka pre štvorhranné potrubie 1800</t>
  </si>
  <si>
    <t>1356658271</t>
  </si>
  <si>
    <t>769021256.S</t>
  </si>
  <si>
    <t>Montáž tvarovky do štvorhranného potrubia do obvodu 2240 mm</t>
  </si>
  <si>
    <t>2089343052</t>
  </si>
  <si>
    <t>4,4*0,3</t>
  </si>
  <si>
    <t>429850026500.S</t>
  </si>
  <si>
    <t>Tvarovka pre štvorhranné potrubie 2240</t>
  </si>
  <si>
    <t>871260918</t>
  </si>
  <si>
    <t>769025087.Sa</t>
  </si>
  <si>
    <t>Montáž tlmiča hluku hranatého</t>
  </si>
  <si>
    <t>265516637</t>
  </si>
  <si>
    <t>429760005000.Sp5025</t>
  </si>
  <si>
    <t>Tlmič hluku 10 pre štvorhranné potrubie, rozmery 500x250 / 1000</t>
  </si>
  <si>
    <t>-841887953</t>
  </si>
  <si>
    <t>429760005000.Sp7040</t>
  </si>
  <si>
    <t>Tlmič hluku 10 pre štvorhranné potrubie, rozmery 700x400 / 1000</t>
  </si>
  <si>
    <t>-532515733</t>
  </si>
  <si>
    <t>769025144.S</t>
  </si>
  <si>
    <t>Montáž regulačnej klapky ručnej do prierezu 0.070 m2</t>
  </si>
  <si>
    <t>922454020</t>
  </si>
  <si>
    <t>429710013000.S3520</t>
  </si>
  <si>
    <t>Klapka regulačná ručná do štvorhranného potrubia, rozmer šxv 350x200 mm</t>
  </si>
  <si>
    <t>-827881443</t>
  </si>
  <si>
    <t>769031156.S</t>
  </si>
  <si>
    <t>Montáž hliníkovej výustky na štvorhranné potrubie prierezu 0.032-0.053 m2</t>
  </si>
  <si>
    <t>-715683383</t>
  </si>
  <si>
    <t>429720281800.Svk5010</t>
  </si>
  <si>
    <t xml:space="preserve">Komfortná výustka VKE-500x100 + R1 </t>
  </si>
  <si>
    <t>1544231151</t>
  </si>
  <si>
    <t>769031159.S</t>
  </si>
  <si>
    <t>Montáž hliníkovej výustky na štvorhranné potrubie prierezu 0.060-0.090 m2</t>
  </si>
  <si>
    <t>-1989047817</t>
  </si>
  <si>
    <t>429720279900.Svk4015</t>
  </si>
  <si>
    <t>Komfortná výustka VKE-400x150 + R1</t>
  </si>
  <si>
    <t>1131333012</t>
  </si>
  <si>
    <t>769035000.S</t>
  </si>
  <si>
    <t>Montáž dvernej mriežky do prierezu 0.080 m2</t>
  </si>
  <si>
    <t>1808661674</t>
  </si>
  <si>
    <t>429720248400.S2010</t>
  </si>
  <si>
    <t>Mriežka dverová, hliníková so skrutkami, rozmery šxv 200x100 mm s úzkym montážnym rámikom</t>
  </si>
  <si>
    <t>-1330698325</t>
  </si>
  <si>
    <t>769035006.S</t>
  </si>
  <si>
    <t>Montáž dvernej mriežky prierezu 0.200-0.270 m2</t>
  </si>
  <si>
    <t>-471728168</t>
  </si>
  <si>
    <t>429720252600.S6040</t>
  </si>
  <si>
    <t>Mriežka dverová, hliníková so skrutkami, rozmery šxv 600x400 mm s úzkym montážnym rámikom</t>
  </si>
  <si>
    <t>-717009189</t>
  </si>
  <si>
    <t>769037027.S</t>
  </si>
  <si>
    <t>Montáž tanierového ventilu kovového priemer montážneho otvoru do 125 mm</t>
  </si>
  <si>
    <t>83917548</t>
  </si>
  <si>
    <t>429720342900.S</t>
  </si>
  <si>
    <t>Ventil tanierový kovový prívodný/odvodný, montážny otvor d 124 mm</t>
  </si>
  <si>
    <t>322885768</t>
  </si>
  <si>
    <t>769037033.S</t>
  </si>
  <si>
    <t>Montáž tanierového ventilu kovového priemer montážneho otvoru do 160 mm</t>
  </si>
  <si>
    <t>1708046016</t>
  </si>
  <si>
    <t>429720343100.S</t>
  </si>
  <si>
    <t>Ventil tanierový kovový prívodný/odvodný, montážny otvor d 159 mm</t>
  </si>
  <si>
    <t>-568516853</t>
  </si>
  <si>
    <t>769052045.Sstrf</t>
  </si>
  <si>
    <t>Montáž rekuperačnej jednotky prietok do 7000 m3/h</t>
  </si>
  <si>
    <t>1244188719</t>
  </si>
  <si>
    <t>429530019200.Sd1500</t>
  </si>
  <si>
    <t>VZT rekuperačná jednotka Atrea Duplex 1500 Multi-N (podľa PD)</t>
  </si>
  <si>
    <t>-613694821</t>
  </si>
  <si>
    <t>429530019200.Sd2500</t>
  </si>
  <si>
    <t>VZT rekuperačná jednotka Atrea Duplex 2500 Multi-N (podľa PD)</t>
  </si>
  <si>
    <t>-2010162076</t>
  </si>
  <si>
    <t>769060265.Sg</t>
  </si>
  <si>
    <t>Montáž klimatizačnej jednotky vonkajšej trojfázové napájanie</t>
  </si>
  <si>
    <t>13617559</t>
  </si>
  <si>
    <t>429520007800.Ssin18</t>
  </si>
  <si>
    <t>Kondenzačná jednotka Sinclair ASGE-18BI2 + komunikačný modul SCMI-01.5</t>
  </si>
  <si>
    <t>1964499512</t>
  </si>
  <si>
    <t>429520007800.Ssin36</t>
  </si>
  <si>
    <t>Kondenzačná jednotka Sinclair ASGE-36BI2-3 + komunikačný modul SCMI-01.5</t>
  </si>
  <si>
    <t>1613500462</t>
  </si>
  <si>
    <t>769060535.S</t>
  </si>
  <si>
    <t>Montáž dvojice medeného potrubia predizolovaného d 6-12 mm (1/4"x1/2")</t>
  </si>
  <si>
    <t>-659621167</t>
  </si>
  <si>
    <t>196350002300.S</t>
  </si>
  <si>
    <t>Dvojica rúr medených predizolovaných d 6-12 mm (1/4"x1/2"), pre chladiarensku techniku</t>
  </si>
  <si>
    <t>-1000166738</t>
  </si>
  <si>
    <t>769060540.S</t>
  </si>
  <si>
    <t>Montáž dvojice medeného potrubia predizolovaného d 10-16 mm (3/8"x5/8")</t>
  </si>
  <si>
    <t>-580209032</t>
  </si>
  <si>
    <t>196350002400.S</t>
  </si>
  <si>
    <t>Dvojica rúr medených predizolovaných d 10-16 mm (3/8"x5/8"), pre chladiarensku techniku</t>
  </si>
  <si>
    <t>-963899729</t>
  </si>
  <si>
    <t>769072106a</t>
  </si>
  <si>
    <t>Montážny a spojovací materiál</t>
  </si>
  <si>
    <t>-741684872</t>
  </si>
  <si>
    <t>769072106a1a</t>
  </si>
  <si>
    <t>Oživenie a zaregulovanie VZT a zaškolenie obsluhy</t>
  </si>
  <si>
    <t>-1893846383</t>
  </si>
  <si>
    <t>998769201.S</t>
  </si>
  <si>
    <t>Presun hmôt pre montáž vzduchotechnických zariadení v stavbe (objekte) výšky do 7 m</t>
  </si>
  <si>
    <t>-955311294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</si>
</sst>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7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19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8" xfId="0" applyFont="1" applyFill="1" applyBorder="1" applyAlignment="1">
      <alignment horizontal="left"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/>
    </xf>
    <xf numFmtId="4" fontId="3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>
      <alignment vertical="center"/>
    </xf>
    <xf numFmtId="4" fontId="32" fillId="0" borderId="20" xfId="0" applyNumberFormat="1" applyFont="1" applyBorder="1" applyAlignment="1">
      <alignment vertical="center"/>
    </xf>
    <xf numFmtId="166" fontId="32" fillId="0" borderId="20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7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7" fillId="5" borderId="0" xfId="0" applyNumberFormat="1" applyFont="1" applyFill="1" applyAlignment="1">
      <alignment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5" fillId="0" borderId="23" xfId="0" applyFont="1" applyBorder="1" applyAlignment="1" applyProtection="1">
      <alignment horizontal="center" vertical="center"/>
      <protection locked="0"/>
    </xf>
    <xf numFmtId="49" fontId="25" fillId="0" borderId="23" xfId="0" applyNumberFormat="1" applyFont="1" applyBorder="1" applyAlignment="1" applyProtection="1">
      <alignment horizontal="left" vertical="center" wrapText="1"/>
      <protection locked="0"/>
    </xf>
    <xf numFmtId="0" fontId="25" fillId="0" borderId="23" xfId="0" applyFont="1" applyBorder="1" applyAlignment="1" applyProtection="1">
      <alignment horizontal="left" vertical="center" wrapText="1"/>
      <protection locked="0"/>
    </xf>
    <xf numFmtId="0" fontId="25" fillId="0" borderId="23" xfId="0" applyFont="1" applyBorder="1" applyAlignment="1" applyProtection="1">
      <alignment horizontal="center" vertical="center" wrapText="1"/>
      <protection locked="0"/>
    </xf>
    <xf numFmtId="167" fontId="25" fillId="0" borderId="23" xfId="0" applyNumberFormat="1" applyFont="1" applyBorder="1" applyAlignment="1" applyProtection="1">
      <alignment vertical="center"/>
      <protection locked="0"/>
    </xf>
    <xf numFmtId="4" fontId="25" fillId="3" borderId="23" xfId="0" applyNumberFormat="1" applyFont="1" applyFill="1" applyBorder="1" applyAlignment="1" applyProtection="1">
      <alignment vertical="center"/>
      <protection locked="0"/>
    </xf>
    <xf numFmtId="4" fontId="25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8" fillId="0" borderId="23" xfId="0" applyFont="1" applyBorder="1" applyAlignment="1" applyProtection="1">
      <alignment horizontal="center" vertical="center"/>
      <protection locked="0"/>
    </xf>
    <xf numFmtId="49" fontId="38" fillId="0" borderId="23" xfId="0" applyNumberFormat="1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center" vertical="center" wrapText="1"/>
      <protection locked="0"/>
    </xf>
    <xf numFmtId="167" fontId="38" fillId="0" borderId="23" xfId="0" applyNumberFormat="1" applyFont="1" applyBorder="1" applyAlignment="1" applyProtection="1">
      <alignment vertical="center"/>
      <protection locked="0"/>
    </xf>
    <xf numFmtId="4" fontId="38" fillId="3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  <protection locked="0"/>
    </xf>
    <xf numFmtId="0" fontId="39" fillId="0" borderId="23" xfId="0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167" fontId="25" fillId="3" borderId="23" xfId="0" applyNumberFormat="1" applyFont="1" applyFill="1" applyBorder="1" applyAlignment="1" applyProtection="1">
      <alignment vertical="center"/>
      <protection locked="0"/>
    </xf>
    <xf numFmtId="0" fontId="26" fillId="3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="1" customFormat="1" ht="24.96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="1" customFormat="1" ht="12" customHeight="1">
      <c r="B5" s="21"/>
      <c r="D5" s="25" t="s">
        <v>12</v>
      </c>
      <c r="K5" s="26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1"/>
      <c r="BE5" s="27" t="s">
        <v>14</v>
      </c>
      <c r="BS5" s="18" t="s">
        <v>6</v>
      </c>
    </row>
    <row r="6" s="1" customFormat="1" ht="36.96" customHeight="1">
      <c r="B6" s="21"/>
      <c r="D6" s="28" t="s">
        <v>15</v>
      </c>
      <c r="K6" s="29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1"/>
      <c r="BE6" s="30"/>
      <c r="BS6" s="18" t="s">
        <v>6</v>
      </c>
    </row>
    <row r="7" s="1" customFormat="1" ht="12" customHeight="1">
      <c r="B7" s="21"/>
      <c r="D7" s="31" t="s">
        <v>17</v>
      </c>
      <c r="K7" s="26" t="s">
        <v>1</v>
      </c>
      <c r="AK7" s="31" t="s">
        <v>18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19</v>
      </c>
      <c r="K8" s="26" t="s">
        <v>20</v>
      </c>
      <c r="AK8" s="31" t="s">
        <v>21</v>
      </c>
      <c r="AN8" s="32" t="s">
        <v>22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23</v>
      </c>
      <c r="AK10" s="31" t="s">
        <v>24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25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24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24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30</v>
      </c>
      <c r="AK17" s="31" t="s">
        <v>26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32</v>
      </c>
      <c r="AK19" s="31" t="s">
        <v>24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30</v>
      </c>
      <c r="AK20" s="31" t="s">
        <v>26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33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1" customFormat="1" ht="14.4" customHeight="1">
      <c r="B26" s="21"/>
      <c r="D26" s="37" t="s">
        <v>34</v>
      </c>
      <c r="AK26" s="38">
        <f>ROUND(AG94,2)</f>
        <v>0</v>
      </c>
      <c r="AL26" s="1"/>
      <c r="AM26" s="1"/>
      <c r="AN26" s="1"/>
      <c r="AO26" s="1"/>
      <c r="AR26" s="21"/>
      <c r="BE26" s="30"/>
    </row>
    <row r="27" s="1" customFormat="1" ht="14.4" customHeight="1">
      <c r="B27" s="21"/>
      <c r="D27" s="37" t="s">
        <v>35</v>
      </c>
      <c r="AK27" s="38">
        <f>ROUND(AG98, 2)</f>
        <v>0</v>
      </c>
      <c r="AL27" s="38"/>
      <c r="AM27" s="38"/>
      <c r="AN27" s="38"/>
      <c r="AO27" s="38"/>
      <c r="AR27" s="21"/>
      <c r="BE27" s="30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40"/>
      <c r="BE28" s="30"/>
    </row>
    <row r="29" s="2" customFormat="1" ht="25.92" customHeight="1">
      <c r="A29" s="39"/>
      <c r="B29" s="40"/>
      <c r="C29" s="39"/>
      <c r="D29" s="41" t="s">
        <v>36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3">
        <f>ROUND(AK26 + AK27, 2)</f>
        <v>0</v>
      </c>
      <c r="AL29" s="42"/>
      <c r="AM29" s="42"/>
      <c r="AN29" s="42"/>
      <c r="AO29" s="42"/>
      <c r="AP29" s="39"/>
      <c r="AQ29" s="39"/>
      <c r="AR29" s="40"/>
      <c r="BE29" s="30"/>
    </row>
    <row r="30" s="2" customFormat="1" ht="6.96" customHeight="1">
      <c r="A30" s="39"/>
      <c r="B30" s="40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40"/>
      <c r="BE30" s="30"/>
    </row>
    <row r="31" s="2" customFormat="1">
      <c r="A31" s="39"/>
      <c r="B31" s="40"/>
      <c r="C31" s="39"/>
      <c r="D31" s="39"/>
      <c r="E31" s="39"/>
      <c r="F31" s="39"/>
      <c r="G31" s="39"/>
      <c r="H31" s="39"/>
      <c r="I31" s="39"/>
      <c r="J31" s="39"/>
      <c r="K31" s="39"/>
      <c r="L31" s="44" t="s">
        <v>37</v>
      </c>
      <c r="M31" s="44"/>
      <c r="N31" s="44"/>
      <c r="O31" s="44"/>
      <c r="P31" s="44"/>
      <c r="Q31" s="39"/>
      <c r="R31" s="39"/>
      <c r="S31" s="39"/>
      <c r="T31" s="39"/>
      <c r="U31" s="39"/>
      <c r="V31" s="39"/>
      <c r="W31" s="44" t="s">
        <v>38</v>
      </c>
      <c r="X31" s="44"/>
      <c r="Y31" s="44"/>
      <c r="Z31" s="44"/>
      <c r="AA31" s="44"/>
      <c r="AB31" s="44"/>
      <c r="AC31" s="44"/>
      <c r="AD31" s="44"/>
      <c r="AE31" s="44"/>
      <c r="AF31" s="39"/>
      <c r="AG31" s="39"/>
      <c r="AH31" s="39"/>
      <c r="AI31" s="39"/>
      <c r="AJ31" s="39"/>
      <c r="AK31" s="44" t="s">
        <v>39</v>
      </c>
      <c r="AL31" s="44"/>
      <c r="AM31" s="44"/>
      <c r="AN31" s="44"/>
      <c r="AO31" s="44"/>
      <c r="AP31" s="39"/>
      <c r="AQ31" s="39"/>
      <c r="AR31" s="40"/>
      <c r="BE31" s="30"/>
    </row>
    <row r="32" s="3" customFormat="1" ht="14.4" customHeight="1">
      <c r="A32" s="3"/>
      <c r="B32" s="45"/>
      <c r="C32" s="3"/>
      <c r="D32" s="31" t="s">
        <v>40</v>
      </c>
      <c r="E32" s="3"/>
      <c r="F32" s="46" t="s">
        <v>41</v>
      </c>
      <c r="G32" s="3"/>
      <c r="H32" s="3"/>
      <c r="I32" s="3"/>
      <c r="J32" s="3"/>
      <c r="K32" s="3"/>
      <c r="L32" s="47">
        <v>0.23000000000000001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9">
        <f>ROUND(AZ94 + SUM(CD98:CD102),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9">
        <f>ROUND(AV94 + SUM(BY98:BY102), 2)</f>
        <v>0</v>
      </c>
      <c r="AL32" s="48"/>
      <c r="AM32" s="48"/>
      <c r="AN32" s="48"/>
      <c r="AO32" s="48"/>
      <c r="AP32" s="48"/>
      <c r="AQ32" s="48"/>
      <c r="AR32" s="50"/>
      <c r="AS32" s="48"/>
      <c r="AT32" s="48"/>
      <c r="AU32" s="48"/>
      <c r="AV32" s="48"/>
      <c r="AW32" s="48"/>
      <c r="AX32" s="48"/>
      <c r="AY32" s="48"/>
      <c r="AZ32" s="48"/>
      <c r="BE32" s="51"/>
    </row>
    <row r="33" s="3" customFormat="1" ht="14.4" customHeight="1">
      <c r="A33" s="3"/>
      <c r="B33" s="45"/>
      <c r="C33" s="3"/>
      <c r="D33" s="3"/>
      <c r="E33" s="3"/>
      <c r="F33" s="46" t="s">
        <v>42</v>
      </c>
      <c r="G33" s="3"/>
      <c r="H33" s="3"/>
      <c r="I33" s="3"/>
      <c r="J33" s="3"/>
      <c r="K33" s="3"/>
      <c r="L33" s="47">
        <v>0.23000000000000001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9">
        <f>ROUND(BA94 + SUM(CE98:CE102),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9">
        <f>ROUND(AW94 + SUM(BZ98:BZ102), 2)</f>
        <v>0</v>
      </c>
      <c r="AL33" s="48"/>
      <c r="AM33" s="48"/>
      <c r="AN33" s="48"/>
      <c r="AO33" s="48"/>
      <c r="AP33" s="48"/>
      <c r="AQ33" s="48"/>
      <c r="AR33" s="50"/>
      <c r="AS33" s="48"/>
      <c r="AT33" s="48"/>
      <c r="AU33" s="48"/>
      <c r="AV33" s="48"/>
      <c r="AW33" s="48"/>
      <c r="AX33" s="48"/>
      <c r="AY33" s="48"/>
      <c r="AZ33" s="48"/>
      <c r="BE33" s="51"/>
    </row>
    <row r="34" hidden="1" s="3" customFormat="1" ht="14.4" customHeight="1">
      <c r="A34" s="3"/>
      <c r="B34" s="45"/>
      <c r="C34" s="3"/>
      <c r="D34" s="3"/>
      <c r="E34" s="3"/>
      <c r="F34" s="31" t="s">
        <v>43</v>
      </c>
      <c r="G34" s="3"/>
      <c r="H34" s="3"/>
      <c r="I34" s="3"/>
      <c r="J34" s="3"/>
      <c r="K34" s="3"/>
      <c r="L34" s="52">
        <v>0.23000000000000001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53">
        <f>ROUND(BB94 + SUM(CF98:CF102), 2)</f>
        <v>0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53">
        <v>0</v>
      </c>
      <c r="AL34" s="3"/>
      <c r="AM34" s="3"/>
      <c r="AN34" s="3"/>
      <c r="AO34" s="3"/>
      <c r="AP34" s="3"/>
      <c r="AQ34" s="3"/>
      <c r="AR34" s="45"/>
      <c r="BE34" s="51"/>
    </row>
    <row r="35" hidden="1" s="3" customFormat="1" ht="14.4" customHeight="1">
      <c r="A35" s="3"/>
      <c r="B35" s="45"/>
      <c r="C35" s="3"/>
      <c r="D35" s="3"/>
      <c r="E35" s="3"/>
      <c r="F35" s="31" t="s">
        <v>44</v>
      </c>
      <c r="G35" s="3"/>
      <c r="H35" s="3"/>
      <c r="I35" s="3"/>
      <c r="J35" s="3"/>
      <c r="K35" s="3"/>
      <c r="L35" s="52">
        <v>0.23000000000000001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53">
        <f>ROUND(BC94 + SUM(CG98:CG102), 2)</f>
        <v>0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53">
        <v>0</v>
      </c>
      <c r="AL35" s="3"/>
      <c r="AM35" s="3"/>
      <c r="AN35" s="3"/>
      <c r="AO35" s="3"/>
      <c r="AP35" s="3"/>
      <c r="AQ35" s="3"/>
      <c r="AR35" s="45"/>
      <c r="BE35" s="3"/>
    </row>
    <row r="36" hidden="1" s="3" customFormat="1" ht="14.4" customHeight="1">
      <c r="A36" s="3"/>
      <c r="B36" s="45"/>
      <c r="C36" s="3"/>
      <c r="D36" s="3"/>
      <c r="E36" s="3"/>
      <c r="F36" s="46" t="s">
        <v>45</v>
      </c>
      <c r="G36" s="3"/>
      <c r="H36" s="3"/>
      <c r="I36" s="3"/>
      <c r="J36" s="3"/>
      <c r="K36" s="3"/>
      <c r="L36" s="47">
        <v>0</v>
      </c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9">
        <f>ROUND(BD94 + SUM(CH98:CH102), 2)</f>
        <v>0</v>
      </c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9">
        <v>0</v>
      </c>
      <c r="AL36" s="48"/>
      <c r="AM36" s="48"/>
      <c r="AN36" s="48"/>
      <c r="AO36" s="48"/>
      <c r="AP36" s="48"/>
      <c r="AQ36" s="48"/>
      <c r="AR36" s="50"/>
      <c r="AS36" s="48"/>
      <c r="AT36" s="48"/>
      <c r="AU36" s="48"/>
      <c r="AV36" s="48"/>
      <c r="AW36" s="48"/>
      <c r="AX36" s="48"/>
      <c r="AY36" s="48"/>
      <c r="AZ36" s="48"/>
      <c r="BE36" s="3"/>
    </row>
    <row r="37" s="2" customFormat="1" ht="6.96" customHeight="1">
      <c r="A37" s="39"/>
      <c r="B37" s="40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0"/>
      <c r="BE37" s="39"/>
    </row>
    <row r="38" s="2" customFormat="1" ht="25.92" customHeight="1">
      <c r="A38" s="39"/>
      <c r="B38" s="40"/>
      <c r="C38" s="54"/>
      <c r="D38" s="55" t="s">
        <v>46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7" t="s">
        <v>47</v>
      </c>
      <c r="U38" s="56"/>
      <c r="V38" s="56"/>
      <c r="W38" s="56"/>
      <c r="X38" s="58" t="s">
        <v>48</v>
      </c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9">
        <f>SUM(AK29:AK36)</f>
        <v>0</v>
      </c>
      <c r="AL38" s="56"/>
      <c r="AM38" s="56"/>
      <c r="AN38" s="56"/>
      <c r="AO38" s="60"/>
      <c r="AP38" s="54"/>
      <c r="AQ38" s="54"/>
      <c r="AR38" s="40"/>
      <c r="BE38" s="39"/>
    </row>
    <row r="39" s="2" customFormat="1" ht="6.96" customHeight="1">
      <c r="A39" s="39"/>
      <c r="B39" s="40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40"/>
      <c r="BE39" s="39"/>
    </row>
    <row r="40" s="2" customFormat="1" ht="14.4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40"/>
      <c r="BE40" s="39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R49" s="61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9"/>
      <c r="B60" s="40"/>
      <c r="C60" s="39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39"/>
      <c r="AQ60" s="39"/>
      <c r="AR60" s="40"/>
      <c r="BE60" s="39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9"/>
      <c r="B64" s="40"/>
      <c r="C64" s="39"/>
      <c r="D64" s="62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2" t="s">
        <v>54</v>
      </c>
      <c r="AI64" s="65"/>
      <c r="AJ64" s="65"/>
      <c r="AK64" s="65"/>
      <c r="AL64" s="65"/>
      <c r="AM64" s="65"/>
      <c r="AN64" s="65"/>
      <c r="AO64" s="65"/>
      <c r="AP64" s="39"/>
      <c r="AQ64" s="39"/>
      <c r="AR64" s="40"/>
      <c r="BE64" s="39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9"/>
      <c r="B75" s="40"/>
      <c r="C75" s="39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39"/>
      <c r="AQ75" s="39"/>
      <c r="AR75" s="40"/>
      <c r="BE75" s="39"/>
    </row>
    <row r="76" s="2" customFormat="1">
      <c r="A76" s="39"/>
      <c r="B76" s="40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0"/>
      <c r="BE76" s="39"/>
    </row>
    <row r="77" s="2" customFormat="1" ht="6.96" customHeight="1">
      <c r="A77" s="39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0"/>
      <c r="BE77" s="39"/>
    </row>
    <row r="81" s="2" customFormat="1" ht="6.96" customHeight="1">
      <c r="A81" s="39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0"/>
      <c r="BE81" s="39"/>
    </row>
    <row r="82" s="2" customFormat="1" ht="24.96" customHeight="1">
      <c r="A82" s="39"/>
      <c r="B82" s="40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0"/>
      <c r="BE82" s="39"/>
    </row>
    <row r="83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0"/>
      <c r="BE83" s="39"/>
    </row>
    <row r="84" s="4" customFormat="1" ht="12" customHeight="1">
      <c r="A84" s="4"/>
      <c r="B84" s="70"/>
      <c r="C84" s="31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003-2025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70"/>
      <c r="BE84" s="4"/>
    </row>
    <row r="85" s="5" customFormat="1" ht="36.96" customHeight="1">
      <c r="A85" s="5"/>
      <c r="B85" s="71"/>
      <c r="C85" s="72" t="s">
        <v>15</v>
      </c>
      <c r="D85" s="5"/>
      <c r="E85" s="5"/>
      <c r="F85" s="5"/>
      <c r="G85" s="5"/>
      <c r="H85" s="5"/>
      <c r="I85" s="5"/>
      <c r="J85" s="5"/>
      <c r="K85" s="5"/>
      <c r="L85" s="73" t="str">
        <f>K6</f>
        <v>STAVEBNÉ ÚPRAVY ŠATNÍ s.č.914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71"/>
      <c r="BE85" s="5"/>
    </row>
    <row r="86" s="2" customFormat="1" ht="6.96" customHeight="1">
      <c r="A86" s="39"/>
      <c r="B86" s="40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0"/>
      <c r="BE86" s="39"/>
    </row>
    <row r="87" s="2" customFormat="1" ht="12" customHeight="1">
      <c r="A87" s="39"/>
      <c r="B87" s="40"/>
      <c r="C87" s="31" t="s">
        <v>19</v>
      </c>
      <c r="D87" s="39"/>
      <c r="E87" s="39"/>
      <c r="F87" s="39"/>
      <c r="G87" s="39"/>
      <c r="H87" s="39"/>
      <c r="I87" s="39"/>
      <c r="J87" s="39"/>
      <c r="K87" s="39"/>
      <c r="L87" s="74" t="str">
        <f>IF(K8="","",K8)</f>
        <v>Bánová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21</v>
      </c>
      <c r="AJ87" s="39"/>
      <c r="AK87" s="39"/>
      <c r="AL87" s="39"/>
      <c r="AM87" s="75" t="str">
        <f>IF(AN8= "","",AN8)</f>
        <v>20. 1. 2025</v>
      </c>
      <c r="AN87" s="75"/>
      <c r="AO87" s="39"/>
      <c r="AP87" s="39"/>
      <c r="AQ87" s="39"/>
      <c r="AR87" s="40"/>
      <c r="B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0"/>
      <c r="BE88" s="39"/>
    </row>
    <row r="89" s="2" customFormat="1" ht="15.15" customHeight="1">
      <c r="A89" s="39"/>
      <c r="B89" s="40"/>
      <c r="C89" s="31" t="s">
        <v>23</v>
      </c>
      <c r="D89" s="39"/>
      <c r="E89" s="39"/>
      <c r="F89" s="39"/>
      <c r="G89" s="39"/>
      <c r="H89" s="39"/>
      <c r="I89" s="39"/>
      <c r="J89" s="39"/>
      <c r="K89" s="39"/>
      <c r="L89" s="4" t="str">
        <f>IF(E11= "","",E11)</f>
        <v>Telovýchovná jednota JEDNOTA Bánová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6" t="str">
        <f>IF(E17="","",E17)</f>
        <v xml:space="preserve"> </v>
      </c>
      <c r="AN89" s="4"/>
      <c r="AO89" s="4"/>
      <c r="AP89" s="4"/>
      <c r="AQ89" s="39"/>
      <c r="AR89" s="40"/>
      <c r="AS89" s="77" t="s">
        <v>56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39"/>
    </row>
    <row r="90" s="2" customFormat="1" ht="15.15" customHeight="1">
      <c r="A90" s="39"/>
      <c r="B90" s="40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4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32</v>
      </c>
      <c r="AJ90" s="39"/>
      <c r="AK90" s="39"/>
      <c r="AL90" s="39"/>
      <c r="AM90" s="76" t="str">
        <f>IF(E20="","",E20)</f>
        <v xml:space="preserve"> </v>
      </c>
      <c r="AN90" s="4"/>
      <c r="AO90" s="4"/>
      <c r="AP90" s="4"/>
      <c r="AQ90" s="39"/>
      <c r="AR90" s="40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39"/>
    </row>
    <row r="91" s="2" customFormat="1" ht="10.8" customHeight="1">
      <c r="A91" s="39"/>
      <c r="B91" s="40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0"/>
      <c r="AS91" s="81"/>
      <c r="AT91" s="82"/>
      <c r="AU91" s="83"/>
      <c r="AV91" s="83"/>
      <c r="AW91" s="83"/>
      <c r="AX91" s="83"/>
      <c r="AY91" s="83"/>
      <c r="AZ91" s="83"/>
      <c r="BA91" s="83"/>
      <c r="BB91" s="83"/>
      <c r="BC91" s="83"/>
      <c r="BD91" s="84"/>
      <c r="BE91" s="39"/>
    </row>
    <row r="92" s="2" customFormat="1" ht="29.28" customHeight="1">
      <c r="A92" s="39"/>
      <c r="B92" s="40"/>
      <c r="C92" s="85" t="s">
        <v>57</v>
      </c>
      <c r="D92" s="86"/>
      <c r="E92" s="86"/>
      <c r="F92" s="86"/>
      <c r="G92" s="86"/>
      <c r="H92" s="87"/>
      <c r="I92" s="88" t="s">
        <v>58</v>
      </c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9" t="s">
        <v>59</v>
      </c>
      <c r="AH92" s="86"/>
      <c r="AI92" s="86"/>
      <c r="AJ92" s="86"/>
      <c r="AK92" s="86"/>
      <c r="AL92" s="86"/>
      <c r="AM92" s="86"/>
      <c r="AN92" s="88" t="s">
        <v>60</v>
      </c>
      <c r="AO92" s="86"/>
      <c r="AP92" s="90"/>
      <c r="AQ92" s="91" t="s">
        <v>61</v>
      </c>
      <c r="AR92" s="40"/>
      <c r="AS92" s="92" t="s">
        <v>62</v>
      </c>
      <c r="AT92" s="93" t="s">
        <v>63</v>
      </c>
      <c r="AU92" s="93" t="s">
        <v>64</v>
      </c>
      <c r="AV92" s="93" t="s">
        <v>65</v>
      </c>
      <c r="AW92" s="93" t="s">
        <v>66</v>
      </c>
      <c r="AX92" s="93" t="s">
        <v>67</v>
      </c>
      <c r="AY92" s="93" t="s">
        <v>68</v>
      </c>
      <c r="AZ92" s="93" t="s">
        <v>69</v>
      </c>
      <c r="BA92" s="93" t="s">
        <v>70</v>
      </c>
      <c r="BB92" s="93" t="s">
        <v>71</v>
      </c>
      <c r="BC92" s="93" t="s">
        <v>72</v>
      </c>
      <c r="BD92" s="94" t="s">
        <v>73</v>
      </c>
      <c r="BE92" s="39"/>
    </row>
    <row r="93" s="2" customFormat="1" ht="10.8" customHeight="1">
      <c r="A93" s="39"/>
      <c r="B93" s="40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0"/>
      <c r="AS93" s="95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7"/>
      <c r="BE93" s="39"/>
    </row>
    <row r="94" s="6" customFormat="1" ht="32.4" customHeight="1">
      <c r="A94" s="6"/>
      <c r="B94" s="98"/>
      <c r="C94" s="99" t="s">
        <v>74</v>
      </c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1">
        <f>ROUND(SUM(AG95:AG96),2)</f>
        <v>0</v>
      </c>
      <c r="AH94" s="101"/>
      <c r="AI94" s="101"/>
      <c r="AJ94" s="101"/>
      <c r="AK94" s="101"/>
      <c r="AL94" s="101"/>
      <c r="AM94" s="101"/>
      <c r="AN94" s="102">
        <f>SUM(AG94,AT94)</f>
        <v>0</v>
      </c>
      <c r="AO94" s="102"/>
      <c r="AP94" s="102"/>
      <c r="AQ94" s="103" t="s">
        <v>1</v>
      </c>
      <c r="AR94" s="98"/>
      <c r="AS94" s="104">
        <f>ROUND(SUM(AS95:AS96),2)</f>
        <v>0</v>
      </c>
      <c r="AT94" s="105">
        <f>ROUND(SUM(AV94:AW94),2)</f>
        <v>0</v>
      </c>
      <c r="AU94" s="106">
        <f>ROUND(SUM(AU95:AU96),5)</f>
        <v>0</v>
      </c>
      <c r="AV94" s="105">
        <f>ROUND(AZ94*L32,2)</f>
        <v>0</v>
      </c>
      <c r="AW94" s="105">
        <f>ROUND(BA94*L33,2)</f>
        <v>0</v>
      </c>
      <c r="AX94" s="105">
        <f>ROUND(BB94*L32,2)</f>
        <v>0</v>
      </c>
      <c r="AY94" s="105">
        <f>ROUND(BC94*L33,2)</f>
        <v>0</v>
      </c>
      <c r="AZ94" s="105">
        <f>ROUND(SUM(AZ95:AZ96),2)</f>
        <v>0</v>
      </c>
      <c r="BA94" s="105">
        <f>ROUND(SUM(BA95:BA96),2)</f>
        <v>0</v>
      </c>
      <c r="BB94" s="105">
        <f>ROUND(SUM(BB95:BB96),2)</f>
        <v>0</v>
      </c>
      <c r="BC94" s="105">
        <f>ROUND(SUM(BC95:BC96),2)</f>
        <v>0</v>
      </c>
      <c r="BD94" s="107">
        <f>ROUND(SUM(BD95:BD96),2)</f>
        <v>0</v>
      </c>
      <c r="BE94" s="6"/>
      <c r="BS94" s="108" t="s">
        <v>75</v>
      </c>
      <c r="BT94" s="108" t="s">
        <v>76</v>
      </c>
      <c r="BU94" s="109" t="s">
        <v>77</v>
      </c>
      <c r="BV94" s="108" t="s">
        <v>78</v>
      </c>
      <c r="BW94" s="108" t="s">
        <v>4</v>
      </c>
      <c r="BX94" s="108" t="s">
        <v>79</v>
      </c>
      <c r="CL94" s="108" t="s">
        <v>1</v>
      </c>
    </row>
    <row r="95" s="7" customFormat="1" ht="24.75" customHeight="1">
      <c r="A95" s="110" t="s">
        <v>80</v>
      </c>
      <c r="B95" s="111"/>
      <c r="C95" s="112"/>
      <c r="D95" s="113" t="s">
        <v>81</v>
      </c>
      <c r="E95" s="113"/>
      <c r="F95" s="113"/>
      <c r="G95" s="113"/>
      <c r="H95" s="113"/>
      <c r="I95" s="114"/>
      <c r="J95" s="113" t="s">
        <v>82</v>
      </c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5">
        <f>'003-01-2025 - Vykurovanie'!J32</f>
        <v>0</v>
      </c>
      <c r="AH95" s="114"/>
      <c r="AI95" s="114"/>
      <c r="AJ95" s="114"/>
      <c r="AK95" s="114"/>
      <c r="AL95" s="114"/>
      <c r="AM95" s="114"/>
      <c r="AN95" s="115">
        <f>SUM(AG95,AT95)</f>
        <v>0</v>
      </c>
      <c r="AO95" s="114"/>
      <c r="AP95" s="114"/>
      <c r="AQ95" s="116" t="s">
        <v>83</v>
      </c>
      <c r="AR95" s="111"/>
      <c r="AS95" s="117">
        <v>0</v>
      </c>
      <c r="AT95" s="118">
        <f>ROUND(SUM(AV95:AW95),2)</f>
        <v>0</v>
      </c>
      <c r="AU95" s="119">
        <f>'003-01-2025 - Vykurovanie'!P137</f>
        <v>0</v>
      </c>
      <c r="AV95" s="118">
        <f>'003-01-2025 - Vykurovanie'!J35</f>
        <v>0</v>
      </c>
      <c r="AW95" s="118">
        <f>'003-01-2025 - Vykurovanie'!J36</f>
        <v>0</v>
      </c>
      <c r="AX95" s="118">
        <f>'003-01-2025 - Vykurovanie'!J37</f>
        <v>0</v>
      </c>
      <c r="AY95" s="118">
        <f>'003-01-2025 - Vykurovanie'!J38</f>
        <v>0</v>
      </c>
      <c r="AZ95" s="118">
        <f>'003-01-2025 - Vykurovanie'!F35</f>
        <v>0</v>
      </c>
      <c r="BA95" s="118">
        <f>'003-01-2025 - Vykurovanie'!F36</f>
        <v>0</v>
      </c>
      <c r="BB95" s="118">
        <f>'003-01-2025 - Vykurovanie'!F37</f>
        <v>0</v>
      </c>
      <c r="BC95" s="118">
        <f>'003-01-2025 - Vykurovanie'!F38</f>
        <v>0</v>
      </c>
      <c r="BD95" s="120">
        <f>'003-01-2025 - Vykurovanie'!F39</f>
        <v>0</v>
      </c>
      <c r="BE95" s="7"/>
      <c r="BT95" s="121" t="s">
        <v>84</v>
      </c>
      <c r="BV95" s="121" t="s">
        <v>78</v>
      </c>
      <c r="BW95" s="121" t="s">
        <v>85</v>
      </c>
      <c r="BX95" s="121" t="s">
        <v>4</v>
      </c>
      <c r="CL95" s="121" t="s">
        <v>1</v>
      </c>
      <c r="CM95" s="121" t="s">
        <v>76</v>
      </c>
    </row>
    <row r="96" s="7" customFormat="1" ht="24.75" customHeight="1">
      <c r="A96" s="110" t="s">
        <v>80</v>
      </c>
      <c r="B96" s="111"/>
      <c r="C96" s="112"/>
      <c r="D96" s="113" t="s">
        <v>86</v>
      </c>
      <c r="E96" s="113"/>
      <c r="F96" s="113"/>
      <c r="G96" s="113"/>
      <c r="H96" s="113"/>
      <c r="I96" s="114"/>
      <c r="J96" s="113" t="s">
        <v>87</v>
      </c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5">
        <f>'003-02-2025 - Vzduchotech...'!J32</f>
        <v>0</v>
      </c>
      <c r="AH96" s="114"/>
      <c r="AI96" s="114"/>
      <c r="AJ96" s="114"/>
      <c r="AK96" s="114"/>
      <c r="AL96" s="114"/>
      <c r="AM96" s="114"/>
      <c r="AN96" s="115">
        <f>SUM(AG96,AT96)</f>
        <v>0</v>
      </c>
      <c r="AO96" s="114"/>
      <c r="AP96" s="114"/>
      <c r="AQ96" s="116" t="s">
        <v>83</v>
      </c>
      <c r="AR96" s="111"/>
      <c r="AS96" s="122">
        <v>0</v>
      </c>
      <c r="AT96" s="123">
        <f>ROUND(SUM(AV96:AW96),2)</f>
        <v>0</v>
      </c>
      <c r="AU96" s="124">
        <f>'003-02-2025 - Vzduchotech...'!P129</f>
        <v>0</v>
      </c>
      <c r="AV96" s="123">
        <f>'003-02-2025 - Vzduchotech...'!J35</f>
        <v>0</v>
      </c>
      <c r="AW96" s="123">
        <f>'003-02-2025 - Vzduchotech...'!J36</f>
        <v>0</v>
      </c>
      <c r="AX96" s="123">
        <f>'003-02-2025 - Vzduchotech...'!J37</f>
        <v>0</v>
      </c>
      <c r="AY96" s="123">
        <f>'003-02-2025 - Vzduchotech...'!J38</f>
        <v>0</v>
      </c>
      <c r="AZ96" s="123">
        <f>'003-02-2025 - Vzduchotech...'!F35</f>
        <v>0</v>
      </c>
      <c r="BA96" s="123">
        <f>'003-02-2025 - Vzduchotech...'!F36</f>
        <v>0</v>
      </c>
      <c r="BB96" s="123">
        <f>'003-02-2025 - Vzduchotech...'!F37</f>
        <v>0</v>
      </c>
      <c r="BC96" s="123">
        <f>'003-02-2025 - Vzduchotech...'!F38</f>
        <v>0</v>
      </c>
      <c r="BD96" s="125">
        <f>'003-02-2025 - Vzduchotech...'!F39</f>
        <v>0</v>
      </c>
      <c r="BE96" s="7"/>
      <c r="BT96" s="121" t="s">
        <v>84</v>
      </c>
      <c r="BV96" s="121" t="s">
        <v>78</v>
      </c>
      <c r="BW96" s="121" t="s">
        <v>88</v>
      </c>
      <c r="BX96" s="121" t="s">
        <v>4</v>
      </c>
      <c r="CL96" s="121" t="s">
        <v>1</v>
      </c>
      <c r="CM96" s="121" t="s">
        <v>76</v>
      </c>
    </row>
    <row r="97">
      <c r="B97" s="21"/>
      <c r="AR97" s="21"/>
    </row>
    <row r="98" s="2" customFormat="1" ht="30" customHeight="1">
      <c r="A98" s="39"/>
      <c r="B98" s="40"/>
      <c r="C98" s="99" t="s">
        <v>89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102">
        <f>ROUND(SUM(AG99:AG102), 2)</f>
        <v>0</v>
      </c>
      <c r="AH98" s="102"/>
      <c r="AI98" s="102"/>
      <c r="AJ98" s="102"/>
      <c r="AK98" s="102"/>
      <c r="AL98" s="102"/>
      <c r="AM98" s="102"/>
      <c r="AN98" s="102">
        <f>ROUND(SUM(AN99:AN102), 2)</f>
        <v>0</v>
      </c>
      <c r="AO98" s="102"/>
      <c r="AP98" s="102"/>
      <c r="AQ98" s="126"/>
      <c r="AR98" s="40"/>
      <c r="AS98" s="92" t="s">
        <v>90</v>
      </c>
      <c r="AT98" s="93" t="s">
        <v>91</v>
      </c>
      <c r="AU98" s="93" t="s">
        <v>40</v>
      </c>
      <c r="AV98" s="94" t="s">
        <v>63</v>
      </c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19.92" customHeight="1">
      <c r="A99" s="39"/>
      <c r="B99" s="40"/>
      <c r="C99" s="39"/>
      <c r="D99" s="127" t="s">
        <v>92</v>
      </c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39"/>
      <c r="AD99" s="39"/>
      <c r="AE99" s="39"/>
      <c r="AF99" s="39"/>
      <c r="AG99" s="128">
        <f>ROUND(AG94 * AS99, 2)</f>
        <v>0</v>
      </c>
      <c r="AH99" s="129"/>
      <c r="AI99" s="129"/>
      <c r="AJ99" s="129"/>
      <c r="AK99" s="129"/>
      <c r="AL99" s="129"/>
      <c r="AM99" s="129"/>
      <c r="AN99" s="129">
        <f>ROUND(AG99 + AV99, 2)</f>
        <v>0</v>
      </c>
      <c r="AO99" s="129"/>
      <c r="AP99" s="129"/>
      <c r="AQ99" s="39"/>
      <c r="AR99" s="40"/>
      <c r="AS99" s="130">
        <v>0</v>
      </c>
      <c r="AT99" s="131" t="s">
        <v>93</v>
      </c>
      <c r="AU99" s="131" t="s">
        <v>41</v>
      </c>
      <c r="AV99" s="132">
        <f>ROUND(IF(AU99="základná",AG99*L32,IF(AU99="znížená",AG99*L33,0)), 2)</f>
        <v>0</v>
      </c>
      <c r="AW99" s="39"/>
      <c r="AX99" s="39"/>
      <c r="AY99" s="39"/>
      <c r="AZ99" s="39"/>
      <c r="BA99" s="39"/>
      <c r="BB99" s="39"/>
      <c r="BC99" s="39"/>
      <c r="BD99" s="39"/>
      <c r="BE99" s="39"/>
      <c r="BV99" s="18" t="s">
        <v>94</v>
      </c>
      <c r="BY99" s="133">
        <f>IF(AU99="základná",AV99,0)</f>
        <v>0</v>
      </c>
      <c r="BZ99" s="133">
        <f>IF(AU99="znížená",AV99,0)</f>
        <v>0</v>
      </c>
      <c r="CA99" s="133">
        <v>0</v>
      </c>
      <c r="CB99" s="133">
        <v>0</v>
      </c>
      <c r="CC99" s="133">
        <v>0</v>
      </c>
      <c r="CD99" s="133">
        <f>IF(AU99="základná",AG99,0)</f>
        <v>0</v>
      </c>
      <c r="CE99" s="133">
        <f>IF(AU99="znížená",AG99,0)</f>
        <v>0</v>
      </c>
      <c r="CF99" s="133">
        <f>IF(AU99="zákl. prenesená",AG99,0)</f>
        <v>0</v>
      </c>
      <c r="CG99" s="133">
        <f>IF(AU99="zníž. prenesená",AG99,0)</f>
        <v>0</v>
      </c>
      <c r="CH99" s="133">
        <f>IF(AU99="nulová",AG99,0)</f>
        <v>0</v>
      </c>
      <c r="CI99" s="18">
        <f>IF(AU99="základná",1,IF(AU99="znížená",2,IF(AU99="zákl. prenesená",4,IF(AU99="zníž. prenesená",5,3))))</f>
        <v>1</v>
      </c>
      <c r="CJ99" s="18">
        <f>IF(AT99="stavebná časť",1,IF(AT99="investičná časť",2,3))</f>
        <v>1</v>
      </c>
      <c r="CK99" s="18" t="str">
        <f>IF(D99="Vyplň vlastné","","x")</f>
        <v>x</v>
      </c>
    </row>
    <row r="100" s="2" customFormat="1" ht="19.92" customHeight="1">
      <c r="A100" s="39"/>
      <c r="B100" s="40"/>
      <c r="C100" s="39"/>
      <c r="D100" s="134" t="s">
        <v>95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39"/>
      <c r="AD100" s="39"/>
      <c r="AE100" s="39"/>
      <c r="AF100" s="39"/>
      <c r="AG100" s="128">
        <f>ROUND(AG94 * AS100, 2)</f>
        <v>0</v>
      </c>
      <c r="AH100" s="129"/>
      <c r="AI100" s="129"/>
      <c r="AJ100" s="129"/>
      <c r="AK100" s="129"/>
      <c r="AL100" s="129"/>
      <c r="AM100" s="129"/>
      <c r="AN100" s="129">
        <f>ROUND(AG100 + AV100, 2)</f>
        <v>0</v>
      </c>
      <c r="AO100" s="129"/>
      <c r="AP100" s="129"/>
      <c r="AQ100" s="39"/>
      <c r="AR100" s="40"/>
      <c r="AS100" s="130">
        <v>0</v>
      </c>
      <c r="AT100" s="131" t="s">
        <v>93</v>
      </c>
      <c r="AU100" s="131" t="s">
        <v>41</v>
      </c>
      <c r="AV100" s="132">
        <f>ROUND(IF(AU100="základná",AG100*L32,IF(AU100="znížená",AG100*L33,0)), 2)</f>
        <v>0</v>
      </c>
      <c r="AW100" s="39"/>
      <c r="AX100" s="39"/>
      <c r="AY100" s="39"/>
      <c r="AZ100" s="39"/>
      <c r="BA100" s="39"/>
      <c r="BB100" s="39"/>
      <c r="BC100" s="39"/>
      <c r="BD100" s="39"/>
      <c r="BE100" s="39"/>
      <c r="BV100" s="18" t="s">
        <v>96</v>
      </c>
      <c r="BY100" s="133">
        <f>IF(AU100="základná",AV100,0)</f>
        <v>0</v>
      </c>
      <c r="BZ100" s="133">
        <f>IF(AU100="znížená",AV100,0)</f>
        <v>0</v>
      </c>
      <c r="CA100" s="133">
        <v>0</v>
      </c>
      <c r="CB100" s="133">
        <v>0</v>
      </c>
      <c r="CC100" s="133">
        <v>0</v>
      </c>
      <c r="CD100" s="133">
        <f>IF(AU100="základná",AG100,0)</f>
        <v>0</v>
      </c>
      <c r="CE100" s="133">
        <f>IF(AU100="znížená",AG100,0)</f>
        <v>0</v>
      </c>
      <c r="CF100" s="133">
        <f>IF(AU100="zákl. prenesená",AG100,0)</f>
        <v>0</v>
      </c>
      <c r="CG100" s="133">
        <f>IF(AU100="zníž. prenesená",AG100,0)</f>
        <v>0</v>
      </c>
      <c r="CH100" s="133">
        <f>IF(AU100="nulová",AG100,0)</f>
        <v>0</v>
      </c>
      <c r="CI100" s="18">
        <f>IF(AU100="základná",1,IF(AU100="znížená",2,IF(AU100="zákl. prenesená",4,IF(AU100="zníž. prenesená",5,3))))</f>
        <v>1</v>
      </c>
      <c r="CJ100" s="18">
        <f>IF(AT100="stavebná časť",1,IF(AT100="investičná časť",2,3))</f>
        <v>1</v>
      </c>
      <c r="CK100" s="18" t="str">
        <f>IF(D100="Vyplň vlastné","","x")</f>
        <v/>
      </c>
    </row>
    <row r="101" s="2" customFormat="1" ht="19.92" customHeight="1">
      <c r="A101" s="39"/>
      <c r="B101" s="40"/>
      <c r="C101" s="39"/>
      <c r="D101" s="134" t="s">
        <v>95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39"/>
      <c r="AD101" s="39"/>
      <c r="AE101" s="39"/>
      <c r="AF101" s="39"/>
      <c r="AG101" s="128">
        <f>ROUND(AG94 * AS101, 2)</f>
        <v>0</v>
      </c>
      <c r="AH101" s="129"/>
      <c r="AI101" s="129"/>
      <c r="AJ101" s="129"/>
      <c r="AK101" s="129"/>
      <c r="AL101" s="129"/>
      <c r="AM101" s="129"/>
      <c r="AN101" s="129">
        <f>ROUND(AG101 + AV101, 2)</f>
        <v>0</v>
      </c>
      <c r="AO101" s="129"/>
      <c r="AP101" s="129"/>
      <c r="AQ101" s="39"/>
      <c r="AR101" s="40"/>
      <c r="AS101" s="130">
        <v>0</v>
      </c>
      <c r="AT101" s="131" t="s">
        <v>93</v>
      </c>
      <c r="AU101" s="131" t="s">
        <v>41</v>
      </c>
      <c r="AV101" s="132">
        <f>ROUND(IF(AU101="základná",AG101*L32,IF(AU101="znížená",AG101*L33,0)), 2)</f>
        <v>0</v>
      </c>
      <c r="AW101" s="39"/>
      <c r="AX101" s="39"/>
      <c r="AY101" s="39"/>
      <c r="AZ101" s="39"/>
      <c r="BA101" s="39"/>
      <c r="BB101" s="39"/>
      <c r="BC101" s="39"/>
      <c r="BD101" s="39"/>
      <c r="BE101" s="39"/>
      <c r="BV101" s="18" t="s">
        <v>96</v>
      </c>
      <c r="BY101" s="133">
        <f>IF(AU101="základná",AV101,0)</f>
        <v>0</v>
      </c>
      <c r="BZ101" s="133">
        <f>IF(AU101="znížená",AV101,0)</f>
        <v>0</v>
      </c>
      <c r="CA101" s="133">
        <v>0</v>
      </c>
      <c r="CB101" s="133">
        <v>0</v>
      </c>
      <c r="CC101" s="133">
        <v>0</v>
      </c>
      <c r="CD101" s="133">
        <f>IF(AU101="základná",AG101,0)</f>
        <v>0</v>
      </c>
      <c r="CE101" s="133">
        <f>IF(AU101="znížená",AG101,0)</f>
        <v>0</v>
      </c>
      <c r="CF101" s="133">
        <f>IF(AU101="zákl. prenesená",AG101,0)</f>
        <v>0</v>
      </c>
      <c r="CG101" s="133">
        <f>IF(AU101="zníž. prenesená",AG101,0)</f>
        <v>0</v>
      </c>
      <c r="CH101" s="133">
        <f>IF(AU101="nulová",AG101,0)</f>
        <v>0</v>
      </c>
      <c r="CI101" s="18">
        <f>IF(AU101="základná",1,IF(AU101="znížená",2,IF(AU101="zákl. prenesená",4,IF(AU101="zníž. prenesená",5,3))))</f>
        <v>1</v>
      </c>
      <c r="CJ101" s="18">
        <f>IF(AT101="stavebná časť",1,IF(AT101="investičná časť",2,3))</f>
        <v>1</v>
      </c>
      <c r="CK101" s="18" t="str">
        <f>IF(D101="Vyplň vlastné","","x")</f>
        <v/>
      </c>
    </row>
    <row r="102" s="2" customFormat="1" ht="19.92" customHeight="1">
      <c r="A102" s="39"/>
      <c r="B102" s="40"/>
      <c r="C102" s="39"/>
      <c r="D102" s="134" t="s">
        <v>95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39"/>
      <c r="AD102" s="39"/>
      <c r="AE102" s="39"/>
      <c r="AF102" s="39"/>
      <c r="AG102" s="128">
        <f>ROUND(AG94 * AS102, 2)</f>
        <v>0</v>
      </c>
      <c r="AH102" s="129"/>
      <c r="AI102" s="129"/>
      <c r="AJ102" s="129"/>
      <c r="AK102" s="129"/>
      <c r="AL102" s="129"/>
      <c r="AM102" s="129"/>
      <c r="AN102" s="129">
        <f>ROUND(AG102 + AV102, 2)</f>
        <v>0</v>
      </c>
      <c r="AO102" s="129"/>
      <c r="AP102" s="129"/>
      <c r="AQ102" s="39"/>
      <c r="AR102" s="40"/>
      <c r="AS102" s="135">
        <v>0</v>
      </c>
      <c r="AT102" s="136" t="s">
        <v>93</v>
      </c>
      <c r="AU102" s="136" t="s">
        <v>41</v>
      </c>
      <c r="AV102" s="137">
        <f>ROUND(IF(AU102="základná",AG102*L32,IF(AU102="znížená",AG102*L33,0)), 2)</f>
        <v>0</v>
      </c>
      <c r="AW102" s="39"/>
      <c r="AX102" s="39"/>
      <c r="AY102" s="39"/>
      <c r="AZ102" s="39"/>
      <c r="BA102" s="39"/>
      <c r="BB102" s="39"/>
      <c r="BC102" s="39"/>
      <c r="BD102" s="39"/>
      <c r="BE102" s="39"/>
      <c r="BV102" s="18" t="s">
        <v>96</v>
      </c>
      <c r="BY102" s="133">
        <f>IF(AU102="základná",AV102,0)</f>
        <v>0</v>
      </c>
      <c r="BZ102" s="133">
        <f>IF(AU102="znížená",AV102,0)</f>
        <v>0</v>
      </c>
      <c r="CA102" s="133">
        <v>0</v>
      </c>
      <c r="CB102" s="133">
        <v>0</v>
      </c>
      <c r="CC102" s="133">
        <v>0</v>
      </c>
      <c r="CD102" s="133">
        <f>IF(AU102="základná",AG102,0)</f>
        <v>0</v>
      </c>
      <c r="CE102" s="133">
        <f>IF(AU102="znížená",AG102,0)</f>
        <v>0</v>
      </c>
      <c r="CF102" s="133">
        <f>IF(AU102="zákl. prenesená",AG102,0)</f>
        <v>0</v>
      </c>
      <c r="CG102" s="133">
        <f>IF(AU102="zníž. prenesená",AG102,0)</f>
        <v>0</v>
      </c>
      <c r="CH102" s="133">
        <f>IF(AU102="nulová",AG102,0)</f>
        <v>0</v>
      </c>
      <c r="CI102" s="18">
        <f>IF(AU102="základná",1,IF(AU102="znížená",2,IF(AU102="zákl. prenesená",4,IF(AU102="zníž. prenesená",5,3))))</f>
        <v>1</v>
      </c>
      <c r="CJ102" s="18">
        <f>IF(AT102="stavebná časť",1,IF(AT102="investičná časť",2,3))</f>
        <v>1</v>
      </c>
      <c r="CK102" s="18" t="str">
        <f>IF(D102="Vyplň vlastné","","x")</f>
        <v/>
      </c>
    </row>
    <row r="103" s="2" customFormat="1" ht="10.8" customHeight="1">
      <c r="A103" s="39"/>
      <c r="B103" s="40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40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30" customHeight="1">
      <c r="A104" s="39"/>
      <c r="B104" s="40"/>
      <c r="C104" s="138" t="s">
        <v>97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40">
        <f>ROUND(AG94 + AG98, 2)</f>
        <v>0</v>
      </c>
      <c r="AH104" s="140"/>
      <c r="AI104" s="140"/>
      <c r="AJ104" s="140"/>
      <c r="AK104" s="140"/>
      <c r="AL104" s="140"/>
      <c r="AM104" s="140"/>
      <c r="AN104" s="140">
        <f>ROUND(AN94 + AN98, 2)</f>
        <v>0</v>
      </c>
      <c r="AO104" s="140"/>
      <c r="AP104" s="140"/>
      <c r="AQ104" s="139"/>
      <c r="AR104" s="40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  <row r="105" s="2" customFormat="1" ht="6.96" customHeight="1">
      <c r="A105" s="39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40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</row>
  </sheetData>
  <mergeCells count="64">
    <mergeCell ref="L85:AJ85"/>
    <mergeCell ref="AM87:AN87"/>
    <mergeCell ref="AS89:AT91"/>
    <mergeCell ref="AM89:AP89"/>
    <mergeCell ref="AM90:AP90"/>
    <mergeCell ref="AG92:AM92"/>
    <mergeCell ref="AN92:AP92"/>
    <mergeCell ref="I92:AF92"/>
    <mergeCell ref="C92:G92"/>
    <mergeCell ref="D95:H95"/>
    <mergeCell ref="J95:AF95"/>
    <mergeCell ref="AG95:AM95"/>
    <mergeCell ref="AN95:AP95"/>
    <mergeCell ref="D96:H96"/>
    <mergeCell ref="AG96:AM96"/>
    <mergeCell ref="AN96:AP96"/>
    <mergeCell ref="J96:AF96"/>
    <mergeCell ref="AG99:AM99"/>
    <mergeCell ref="AN99:AP99"/>
    <mergeCell ref="D99:AB99"/>
    <mergeCell ref="D100:AB100"/>
    <mergeCell ref="AG100:AM100"/>
    <mergeCell ref="AN100:AP100"/>
    <mergeCell ref="D101:AB101"/>
    <mergeCell ref="AG101:AM101"/>
    <mergeCell ref="AN101:AP101"/>
    <mergeCell ref="D102:AB102"/>
    <mergeCell ref="AG102:AM102"/>
    <mergeCell ref="AN102:AP102"/>
    <mergeCell ref="AG94:AM94"/>
    <mergeCell ref="AN94:AP94"/>
    <mergeCell ref="AG98:AM98"/>
    <mergeCell ref="AN98:AP98"/>
    <mergeCell ref="AG104:AM104"/>
    <mergeCell ref="AN104:AP104"/>
    <mergeCell ref="BE5:BE34"/>
    <mergeCell ref="K5:AJ5"/>
    <mergeCell ref="K6:AJ6"/>
    <mergeCell ref="E14:AJ14"/>
    <mergeCell ref="E23:AN23"/>
    <mergeCell ref="AK26:AO26"/>
    <mergeCell ref="AK27:AO27"/>
    <mergeCell ref="AK29:AO29"/>
    <mergeCell ref="AK31:AO31"/>
    <mergeCell ref="L31:P31"/>
    <mergeCell ref="W31:AE31"/>
    <mergeCell ref="AK32:AO32"/>
    <mergeCell ref="W32:AE32"/>
    <mergeCell ref="L32:P32"/>
    <mergeCell ref="W33:AE33"/>
    <mergeCell ref="AK33:AO33"/>
    <mergeCell ref="L33:P33"/>
    <mergeCell ref="AK34:AO34"/>
    <mergeCell ref="L34:P34"/>
    <mergeCell ref="W34:AE34"/>
    <mergeCell ref="W35:AE35"/>
    <mergeCell ref="L35:P35"/>
    <mergeCell ref="AK35:AO35"/>
    <mergeCell ref="AK36:AO36"/>
    <mergeCell ref="W36:AE36"/>
    <mergeCell ref="L36:P36"/>
    <mergeCell ref="AK38:AO38"/>
    <mergeCell ref="X38:AB38"/>
    <mergeCell ref="AR2:BE2"/>
  </mergeCells>
  <dataValidations count="2">
    <dataValidation type="list" allowBlank="1" showInputMessage="1" showErrorMessage="1" error="Povolené sú hodnoty základná, znížená, nulová." sqref="AU98:AU102">
      <formula1>"základná, znížená, nulová"</formula1>
    </dataValidation>
    <dataValidation type="list" allowBlank="1" showInputMessage="1" showErrorMessage="1" error="Povolené sú hodnoty stavebná časť, technologická časť, investičná časť." sqref="AT98:AT102">
      <formula1>"stavebná časť, technologická časť, investičná časť"</formula1>
    </dataValidation>
  </dataValidations>
  <hyperlinks>
    <hyperlink ref="A95" location="'003-01-2025 - Vykurovanie'!C2" display="/"/>
    <hyperlink ref="A96" location="'003-02-2025 - Vzduchotech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76</v>
      </c>
    </row>
    <row r="4" s="1" customFormat="1" ht="24.96" customHeight="1">
      <c r="B4" s="21"/>
      <c r="D4" s="22" t="s">
        <v>98</v>
      </c>
      <c r="L4" s="21"/>
      <c r="M4" s="141" t="s">
        <v>9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15</v>
      </c>
      <c r="L6" s="21"/>
    </row>
    <row r="7" s="1" customFormat="1" ht="16.5" customHeight="1">
      <c r="B7" s="21"/>
      <c r="E7" s="142" t="str">
        <f>'Rekapitulácia stavby'!K6</f>
        <v>STAVEBNÉ ÚPRAVY ŠATNÍ s.č.914</v>
      </c>
      <c r="F7" s="31"/>
      <c r="G7" s="31"/>
      <c r="H7" s="31"/>
      <c r="L7" s="21"/>
    </row>
    <row r="8" s="2" customFormat="1" ht="12" customHeight="1">
      <c r="A8" s="39"/>
      <c r="B8" s="40"/>
      <c r="C8" s="39"/>
      <c r="D8" s="31" t="s">
        <v>99</v>
      </c>
      <c r="E8" s="39"/>
      <c r="F8" s="39"/>
      <c r="G8" s="39"/>
      <c r="H8" s="39"/>
      <c r="I8" s="39"/>
      <c r="J8" s="39"/>
      <c r="K8" s="39"/>
      <c r="L8" s="6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73" t="s">
        <v>100</v>
      </c>
      <c r="F9" s="39"/>
      <c r="G9" s="39"/>
      <c r="H9" s="39"/>
      <c r="I9" s="39"/>
      <c r="J9" s="39"/>
      <c r="K9" s="39"/>
      <c r="L9" s="6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6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1" t="s">
        <v>17</v>
      </c>
      <c r="E11" s="39"/>
      <c r="F11" s="26" t="s">
        <v>1</v>
      </c>
      <c r="G11" s="39"/>
      <c r="H11" s="39"/>
      <c r="I11" s="31" t="s">
        <v>18</v>
      </c>
      <c r="J11" s="26" t="s">
        <v>1</v>
      </c>
      <c r="K11" s="39"/>
      <c r="L11" s="6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1" t="s">
        <v>19</v>
      </c>
      <c r="E12" s="39"/>
      <c r="F12" s="26" t="s">
        <v>20</v>
      </c>
      <c r="G12" s="39"/>
      <c r="H12" s="39"/>
      <c r="I12" s="31" t="s">
        <v>21</v>
      </c>
      <c r="J12" s="75" t="str">
        <f>'Rekapitulácia stavby'!AN8</f>
        <v>20. 1. 2025</v>
      </c>
      <c r="K12" s="39"/>
      <c r="L12" s="6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6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1" t="s">
        <v>23</v>
      </c>
      <c r="E14" s="39"/>
      <c r="F14" s="39"/>
      <c r="G14" s="39"/>
      <c r="H14" s="39"/>
      <c r="I14" s="31" t="s">
        <v>24</v>
      </c>
      <c r="J14" s="26" t="s">
        <v>1</v>
      </c>
      <c r="K14" s="39"/>
      <c r="L14" s="6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6" t="s">
        <v>25</v>
      </c>
      <c r="F15" s="39"/>
      <c r="G15" s="39"/>
      <c r="H15" s="39"/>
      <c r="I15" s="31" t="s">
        <v>26</v>
      </c>
      <c r="J15" s="26" t="s">
        <v>1</v>
      </c>
      <c r="K15" s="39"/>
      <c r="L15" s="6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L16" s="6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1" t="s">
        <v>27</v>
      </c>
      <c r="E17" s="39"/>
      <c r="F17" s="39"/>
      <c r="G17" s="39"/>
      <c r="H17" s="39"/>
      <c r="I17" s="31" t="s">
        <v>24</v>
      </c>
      <c r="J17" s="32" t="str">
        <f>'Rekapitulácia stavby'!AN13</f>
        <v>Vyplň údaj</v>
      </c>
      <c r="K17" s="39"/>
      <c r="L17" s="6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2" t="str">
        <f>'Rekapitulácia stavby'!E14</f>
        <v>Vyplň údaj</v>
      </c>
      <c r="F18" s="26"/>
      <c r="G18" s="26"/>
      <c r="H18" s="26"/>
      <c r="I18" s="31" t="s">
        <v>26</v>
      </c>
      <c r="J18" s="32" t="str">
        <f>'Rekapitulácia stavby'!AN14</f>
        <v>Vyplň údaj</v>
      </c>
      <c r="K18" s="39"/>
      <c r="L18" s="6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6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1" t="s">
        <v>29</v>
      </c>
      <c r="E20" s="39"/>
      <c r="F20" s="39"/>
      <c r="G20" s="39"/>
      <c r="H20" s="39"/>
      <c r="I20" s="31" t="s">
        <v>24</v>
      </c>
      <c r="J20" s="26" t="str">
        <f>IF('Rekapitulácia stavby'!AN16="","",'Rekapitulácia stavby'!AN16)</f>
        <v/>
      </c>
      <c r="K20" s="39"/>
      <c r="L20" s="6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6" t="str">
        <f>IF('Rekapitulácia stavby'!E17="","",'Rekapitulácia stavby'!E17)</f>
        <v xml:space="preserve"> </v>
      </c>
      <c r="F21" s="39"/>
      <c r="G21" s="39"/>
      <c r="H21" s="39"/>
      <c r="I21" s="31" t="s">
        <v>26</v>
      </c>
      <c r="J21" s="26" t="str">
        <f>IF('Rekapitulácia stavby'!AN17="","",'Rekapitulácia stavby'!AN17)</f>
        <v/>
      </c>
      <c r="K21" s="39"/>
      <c r="L21" s="6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6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1" t="s">
        <v>32</v>
      </c>
      <c r="E23" s="39"/>
      <c r="F23" s="39"/>
      <c r="G23" s="39"/>
      <c r="H23" s="39"/>
      <c r="I23" s="31" t="s">
        <v>24</v>
      </c>
      <c r="J23" s="26" t="str">
        <f>IF('Rekapitulácia stavby'!AN19="","",'Rekapitulácia stavby'!AN19)</f>
        <v/>
      </c>
      <c r="K23" s="39"/>
      <c r="L23" s="6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6" t="str">
        <f>IF('Rekapitulácia stavby'!E20="","",'Rekapitulácia stavby'!E20)</f>
        <v xml:space="preserve"> </v>
      </c>
      <c r="F24" s="39"/>
      <c r="G24" s="39"/>
      <c r="H24" s="39"/>
      <c r="I24" s="31" t="s">
        <v>26</v>
      </c>
      <c r="J24" s="26" t="str">
        <f>IF('Rekapitulácia stavby'!AN20="","",'Rekapitulácia stavby'!AN20)</f>
        <v/>
      </c>
      <c r="K24" s="39"/>
      <c r="L24" s="6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39"/>
      <c r="J25" s="39"/>
      <c r="K25" s="39"/>
      <c r="L25" s="6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1" t="s">
        <v>33</v>
      </c>
      <c r="E26" s="39"/>
      <c r="F26" s="39"/>
      <c r="G26" s="39"/>
      <c r="H26" s="39"/>
      <c r="I26" s="39"/>
      <c r="J26" s="39"/>
      <c r="K26" s="39"/>
      <c r="L26" s="6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3"/>
      <c r="B27" s="144"/>
      <c r="C27" s="143"/>
      <c r="D27" s="143"/>
      <c r="E27" s="35" t="s">
        <v>1</v>
      </c>
      <c r="F27" s="35"/>
      <c r="G27" s="35"/>
      <c r="H27" s="35"/>
      <c r="I27" s="143"/>
      <c r="J27" s="143"/>
      <c r="K27" s="143"/>
      <c r="L27" s="145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6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96"/>
      <c r="E29" s="96"/>
      <c r="F29" s="96"/>
      <c r="G29" s="96"/>
      <c r="H29" s="96"/>
      <c r="I29" s="96"/>
      <c r="J29" s="96"/>
      <c r="K29" s="96"/>
      <c r="L29" s="6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4.4" customHeight="1">
      <c r="A30" s="39"/>
      <c r="B30" s="40"/>
      <c r="C30" s="39"/>
      <c r="D30" s="26" t="s">
        <v>101</v>
      </c>
      <c r="E30" s="39"/>
      <c r="F30" s="39"/>
      <c r="G30" s="39"/>
      <c r="H30" s="39"/>
      <c r="I30" s="39"/>
      <c r="J30" s="38">
        <f>J96</f>
        <v>0</v>
      </c>
      <c r="K30" s="39"/>
      <c r="L30" s="6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14.4" customHeight="1">
      <c r="A31" s="39"/>
      <c r="B31" s="40"/>
      <c r="C31" s="39"/>
      <c r="D31" s="37" t="s">
        <v>92</v>
      </c>
      <c r="E31" s="39"/>
      <c r="F31" s="39"/>
      <c r="G31" s="39"/>
      <c r="H31" s="39"/>
      <c r="I31" s="39"/>
      <c r="J31" s="38">
        <f>J110</f>
        <v>0</v>
      </c>
      <c r="K31" s="39"/>
      <c r="L31" s="6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0"/>
      <c r="C32" s="39"/>
      <c r="D32" s="146" t="s">
        <v>36</v>
      </c>
      <c r="E32" s="39"/>
      <c r="F32" s="39"/>
      <c r="G32" s="39"/>
      <c r="H32" s="39"/>
      <c r="I32" s="39"/>
      <c r="J32" s="102">
        <f>ROUND(J30 + J31, 2)</f>
        <v>0</v>
      </c>
      <c r="K32" s="39"/>
      <c r="L32" s="6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0"/>
      <c r="C33" s="39"/>
      <c r="D33" s="96"/>
      <c r="E33" s="96"/>
      <c r="F33" s="96"/>
      <c r="G33" s="96"/>
      <c r="H33" s="96"/>
      <c r="I33" s="96"/>
      <c r="J33" s="96"/>
      <c r="K33" s="96"/>
      <c r="L33" s="6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9"/>
      <c r="F34" s="44" t="s">
        <v>38</v>
      </c>
      <c r="G34" s="39"/>
      <c r="H34" s="39"/>
      <c r="I34" s="44" t="s">
        <v>37</v>
      </c>
      <c r="J34" s="44" t="s">
        <v>39</v>
      </c>
      <c r="K34" s="39"/>
      <c r="L34" s="6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0"/>
      <c r="C35" s="39"/>
      <c r="D35" s="147" t="s">
        <v>40</v>
      </c>
      <c r="E35" s="46" t="s">
        <v>41</v>
      </c>
      <c r="F35" s="148">
        <f>ROUND((SUM(BE110:BE117) + SUM(BE137:BE229)),  2)</f>
        <v>0</v>
      </c>
      <c r="G35" s="149"/>
      <c r="H35" s="149"/>
      <c r="I35" s="150">
        <v>0.23000000000000001</v>
      </c>
      <c r="J35" s="148">
        <f>ROUND(((SUM(BE110:BE117) + SUM(BE137:BE229))*I35),  2)</f>
        <v>0</v>
      </c>
      <c r="K35" s="39"/>
      <c r="L35" s="6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0"/>
      <c r="C36" s="39"/>
      <c r="D36" s="39"/>
      <c r="E36" s="46" t="s">
        <v>42</v>
      </c>
      <c r="F36" s="148">
        <f>ROUND((SUM(BF110:BF117) + SUM(BF137:BF229)),  2)</f>
        <v>0</v>
      </c>
      <c r="G36" s="149"/>
      <c r="H36" s="149"/>
      <c r="I36" s="150">
        <v>0.23000000000000001</v>
      </c>
      <c r="J36" s="148">
        <f>ROUND(((SUM(BF110:BF117) + SUM(BF137:BF229))*I36),  2)</f>
        <v>0</v>
      </c>
      <c r="K36" s="39"/>
      <c r="L36" s="6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1" t="s">
        <v>43</v>
      </c>
      <c r="F37" s="151">
        <f>ROUND((SUM(BG110:BG117) + SUM(BG137:BG229)),  2)</f>
        <v>0</v>
      </c>
      <c r="G37" s="39"/>
      <c r="H37" s="39"/>
      <c r="I37" s="152">
        <v>0.23000000000000001</v>
      </c>
      <c r="J37" s="151">
        <f>0</f>
        <v>0</v>
      </c>
      <c r="K37" s="39"/>
      <c r="L37" s="6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0"/>
      <c r="C38" s="39"/>
      <c r="D38" s="39"/>
      <c r="E38" s="31" t="s">
        <v>44</v>
      </c>
      <c r="F38" s="151">
        <f>ROUND((SUM(BH110:BH117) + SUM(BH137:BH229)),  2)</f>
        <v>0</v>
      </c>
      <c r="G38" s="39"/>
      <c r="H38" s="39"/>
      <c r="I38" s="152">
        <v>0.23000000000000001</v>
      </c>
      <c r="J38" s="151">
        <f>0</f>
        <v>0</v>
      </c>
      <c r="K38" s="39"/>
      <c r="L38" s="6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0"/>
      <c r="C39" s="39"/>
      <c r="D39" s="39"/>
      <c r="E39" s="46" t="s">
        <v>45</v>
      </c>
      <c r="F39" s="148">
        <f>ROUND((SUM(BI110:BI117) + SUM(BI137:BI229)),  2)</f>
        <v>0</v>
      </c>
      <c r="G39" s="149"/>
      <c r="H39" s="149"/>
      <c r="I39" s="150">
        <v>0</v>
      </c>
      <c r="J39" s="148">
        <f>0</f>
        <v>0</v>
      </c>
      <c r="K39" s="39"/>
      <c r="L39" s="6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6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0"/>
      <c r="C41" s="139"/>
      <c r="D41" s="153" t="s">
        <v>46</v>
      </c>
      <c r="E41" s="87"/>
      <c r="F41" s="87"/>
      <c r="G41" s="154" t="s">
        <v>47</v>
      </c>
      <c r="H41" s="155" t="s">
        <v>48</v>
      </c>
      <c r="I41" s="87"/>
      <c r="J41" s="156">
        <f>SUM(J32:J39)</f>
        <v>0</v>
      </c>
      <c r="K41" s="157"/>
      <c r="L41" s="61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0"/>
      <c r="C42" s="39"/>
      <c r="D42" s="39"/>
      <c r="E42" s="39"/>
      <c r="F42" s="39"/>
      <c r="G42" s="39"/>
      <c r="H42" s="39"/>
      <c r="I42" s="39"/>
      <c r="J42" s="39"/>
      <c r="K42" s="39"/>
      <c r="L42" s="61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1"/>
      <c r="D50" s="62" t="s">
        <v>49</v>
      </c>
      <c r="E50" s="63"/>
      <c r="F50" s="63"/>
      <c r="G50" s="62" t="s">
        <v>50</v>
      </c>
      <c r="H50" s="63"/>
      <c r="I50" s="63"/>
      <c r="J50" s="63"/>
      <c r="K50" s="63"/>
      <c r="L50" s="61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0"/>
      <c r="C61" s="39"/>
      <c r="D61" s="64" t="s">
        <v>51</v>
      </c>
      <c r="E61" s="42"/>
      <c r="F61" s="158" t="s">
        <v>52</v>
      </c>
      <c r="G61" s="64" t="s">
        <v>51</v>
      </c>
      <c r="H61" s="42"/>
      <c r="I61" s="42"/>
      <c r="J61" s="159" t="s">
        <v>52</v>
      </c>
      <c r="K61" s="42"/>
      <c r="L61" s="61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0"/>
      <c r="C65" s="39"/>
      <c r="D65" s="62" t="s">
        <v>53</v>
      </c>
      <c r="E65" s="65"/>
      <c r="F65" s="65"/>
      <c r="G65" s="62" t="s">
        <v>54</v>
      </c>
      <c r="H65" s="65"/>
      <c r="I65" s="65"/>
      <c r="J65" s="65"/>
      <c r="K65" s="65"/>
      <c r="L65" s="61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0"/>
      <c r="C76" s="39"/>
      <c r="D76" s="64" t="s">
        <v>51</v>
      </c>
      <c r="E76" s="42"/>
      <c r="F76" s="158" t="s">
        <v>52</v>
      </c>
      <c r="G76" s="64" t="s">
        <v>51</v>
      </c>
      <c r="H76" s="42"/>
      <c r="I76" s="42"/>
      <c r="J76" s="159" t="s">
        <v>52</v>
      </c>
      <c r="K76" s="42"/>
      <c r="L76" s="61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1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1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2" t="s">
        <v>102</v>
      </c>
      <c r="D82" s="39"/>
      <c r="E82" s="39"/>
      <c r="F82" s="39"/>
      <c r="G82" s="39"/>
      <c r="H82" s="39"/>
      <c r="I82" s="39"/>
      <c r="J82" s="39"/>
      <c r="K82" s="39"/>
      <c r="L82" s="61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61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1" t="s">
        <v>15</v>
      </c>
      <c r="D84" s="39"/>
      <c r="E84" s="39"/>
      <c r="F84" s="39"/>
      <c r="G84" s="39"/>
      <c r="H84" s="39"/>
      <c r="I84" s="39"/>
      <c r="J84" s="39"/>
      <c r="K84" s="39"/>
      <c r="L84" s="61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39"/>
      <c r="D85" s="39"/>
      <c r="E85" s="142" t="str">
        <f>E7</f>
        <v>STAVEBNÉ ÚPRAVY ŠATNÍ s.č.914</v>
      </c>
      <c r="F85" s="31"/>
      <c r="G85" s="31"/>
      <c r="H85" s="31"/>
      <c r="I85" s="39"/>
      <c r="J85" s="39"/>
      <c r="K85" s="39"/>
      <c r="L85" s="61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1" t="s">
        <v>99</v>
      </c>
      <c r="D86" s="39"/>
      <c r="E86" s="39"/>
      <c r="F86" s="39"/>
      <c r="G86" s="39"/>
      <c r="H86" s="39"/>
      <c r="I86" s="39"/>
      <c r="J86" s="39"/>
      <c r="K86" s="39"/>
      <c r="L86" s="61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39"/>
      <c r="D87" s="39"/>
      <c r="E87" s="73" t="str">
        <f>E9</f>
        <v>003-01-2025 - Vykurovanie</v>
      </c>
      <c r="F87" s="39"/>
      <c r="G87" s="39"/>
      <c r="H87" s="39"/>
      <c r="I87" s="39"/>
      <c r="J87" s="39"/>
      <c r="K87" s="39"/>
      <c r="L87" s="61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61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1" t="s">
        <v>19</v>
      </c>
      <c r="D89" s="39"/>
      <c r="E89" s="39"/>
      <c r="F89" s="26" t="str">
        <f>F12</f>
        <v>Bánová</v>
      </c>
      <c r="G89" s="39"/>
      <c r="H89" s="39"/>
      <c r="I89" s="31" t="s">
        <v>21</v>
      </c>
      <c r="J89" s="75" t="str">
        <f>IF(J12="","",J12)</f>
        <v>20. 1. 2025</v>
      </c>
      <c r="K89" s="39"/>
      <c r="L89" s="61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39"/>
      <c r="D90" s="39"/>
      <c r="E90" s="39"/>
      <c r="F90" s="39"/>
      <c r="G90" s="39"/>
      <c r="H90" s="39"/>
      <c r="I90" s="39"/>
      <c r="J90" s="39"/>
      <c r="K90" s="39"/>
      <c r="L90" s="61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1" t="s">
        <v>23</v>
      </c>
      <c r="D91" s="39"/>
      <c r="E91" s="39"/>
      <c r="F91" s="26" t="str">
        <f>E15</f>
        <v>Telovýchovná jednota JEDNOTA Bánová</v>
      </c>
      <c r="G91" s="39"/>
      <c r="H91" s="39"/>
      <c r="I91" s="31" t="s">
        <v>29</v>
      </c>
      <c r="J91" s="35" t="str">
        <f>E21</f>
        <v xml:space="preserve"> </v>
      </c>
      <c r="K91" s="39"/>
      <c r="L91" s="61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32</v>
      </c>
      <c r="J92" s="35" t="str">
        <f>E24</f>
        <v xml:space="preserve"> </v>
      </c>
      <c r="K92" s="39"/>
      <c r="L92" s="61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39"/>
      <c r="D93" s="39"/>
      <c r="E93" s="39"/>
      <c r="F93" s="39"/>
      <c r="G93" s="39"/>
      <c r="H93" s="39"/>
      <c r="I93" s="39"/>
      <c r="J93" s="39"/>
      <c r="K93" s="39"/>
      <c r="L93" s="61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60" t="s">
        <v>103</v>
      </c>
      <c r="D94" s="139"/>
      <c r="E94" s="139"/>
      <c r="F94" s="139"/>
      <c r="G94" s="139"/>
      <c r="H94" s="139"/>
      <c r="I94" s="139"/>
      <c r="J94" s="161" t="s">
        <v>104</v>
      </c>
      <c r="K94" s="139"/>
      <c r="L94" s="61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39"/>
      <c r="D95" s="39"/>
      <c r="E95" s="39"/>
      <c r="F95" s="39"/>
      <c r="G95" s="39"/>
      <c r="H95" s="39"/>
      <c r="I95" s="39"/>
      <c r="J95" s="39"/>
      <c r="K95" s="39"/>
      <c r="L95" s="61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62" t="s">
        <v>105</v>
      </c>
      <c r="D96" s="39"/>
      <c r="E96" s="39"/>
      <c r="F96" s="39"/>
      <c r="G96" s="39"/>
      <c r="H96" s="39"/>
      <c r="I96" s="39"/>
      <c r="J96" s="102">
        <f>J137</f>
        <v>0</v>
      </c>
      <c r="K96" s="39"/>
      <c r="L96" s="61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106</v>
      </c>
    </row>
    <row r="97" s="9" customFormat="1" ht="24.96" customHeight="1">
      <c r="A97" s="9"/>
      <c r="B97" s="163"/>
      <c r="C97" s="9"/>
      <c r="D97" s="164" t="s">
        <v>107</v>
      </c>
      <c r="E97" s="165"/>
      <c r="F97" s="165"/>
      <c r="G97" s="165"/>
      <c r="H97" s="165"/>
      <c r="I97" s="165"/>
      <c r="J97" s="166">
        <f>J138</f>
        <v>0</v>
      </c>
      <c r="K97" s="9"/>
      <c r="L97" s="16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67"/>
      <c r="C98" s="10"/>
      <c r="D98" s="168" t="s">
        <v>108</v>
      </c>
      <c r="E98" s="169"/>
      <c r="F98" s="169"/>
      <c r="G98" s="169"/>
      <c r="H98" s="169"/>
      <c r="I98" s="169"/>
      <c r="J98" s="170">
        <f>J139</f>
        <v>0</v>
      </c>
      <c r="K98" s="10"/>
      <c r="L98" s="16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67"/>
      <c r="C99" s="10"/>
      <c r="D99" s="168" t="s">
        <v>109</v>
      </c>
      <c r="E99" s="169"/>
      <c r="F99" s="169"/>
      <c r="G99" s="169"/>
      <c r="H99" s="169"/>
      <c r="I99" s="169"/>
      <c r="J99" s="170">
        <f>J151</f>
        <v>0</v>
      </c>
      <c r="K99" s="10"/>
      <c r="L99" s="16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67"/>
      <c r="C100" s="10"/>
      <c r="D100" s="168" t="s">
        <v>110</v>
      </c>
      <c r="E100" s="169"/>
      <c r="F100" s="169"/>
      <c r="G100" s="169"/>
      <c r="H100" s="169"/>
      <c r="I100" s="169"/>
      <c r="J100" s="170">
        <f>J155</f>
        <v>0</v>
      </c>
      <c r="K100" s="10"/>
      <c r="L100" s="16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67"/>
      <c r="C101" s="10"/>
      <c r="D101" s="168" t="s">
        <v>111</v>
      </c>
      <c r="E101" s="169"/>
      <c r="F101" s="169"/>
      <c r="G101" s="169"/>
      <c r="H101" s="169"/>
      <c r="I101" s="169"/>
      <c r="J101" s="170">
        <f>J165</f>
        <v>0</v>
      </c>
      <c r="K101" s="10"/>
      <c r="L101" s="16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67"/>
      <c r="C102" s="10"/>
      <c r="D102" s="168" t="s">
        <v>112</v>
      </c>
      <c r="E102" s="169"/>
      <c r="F102" s="169"/>
      <c r="G102" s="169"/>
      <c r="H102" s="169"/>
      <c r="I102" s="169"/>
      <c r="J102" s="170">
        <f>J174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7"/>
      <c r="C103" s="10"/>
      <c r="D103" s="168" t="s">
        <v>113</v>
      </c>
      <c r="E103" s="169"/>
      <c r="F103" s="169"/>
      <c r="G103" s="169"/>
      <c r="H103" s="169"/>
      <c r="I103" s="169"/>
      <c r="J103" s="170">
        <f>J198</f>
        <v>0</v>
      </c>
      <c r="K103" s="10"/>
      <c r="L103" s="16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67"/>
      <c r="C104" s="10"/>
      <c r="D104" s="168" t="s">
        <v>114</v>
      </c>
      <c r="E104" s="169"/>
      <c r="F104" s="169"/>
      <c r="G104" s="169"/>
      <c r="H104" s="169"/>
      <c r="I104" s="169"/>
      <c r="J104" s="170">
        <f>J217</f>
        <v>0</v>
      </c>
      <c r="K104" s="10"/>
      <c r="L104" s="16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63"/>
      <c r="C105" s="9"/>
      <c r="D105" s="164" t="s">
        <v>115</v>
      </c>
      <c r="E105" s="165"/>
      <c r="F105" s="165"/>
      <c r="G105" s="165"/>
      <c r="H105" s="165"/>
      <c r="I105" s="165"/>
      <c r="J105" s="166">
        <f>J221</f>
        <v>0</v>
      </c>
      <c r="K105" s="9"/>
      <c r="L105" s="16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67"/>
      <c r="C106" s="10"/>
      <c r="D106" s="168" t="s">
        <v>116</v>
      </c>
      <c r="E106" s="169"/>
      <c r="F106" s="169"/>
      <c r="G106" s="169"/>
      <c r="H106" s="169"/>
      <c r="I106" s="169"/>
      <c r="J106" s="170">
        <f>J222</f>
        <v>0</v>
      </c>
      <c r="K106" s="10"/>
      <c r="L106" s="16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63"/>
      <c r="C107" s="9"/>
      <c r="D107" s="164" t="s">
        <v>117</v>
      </c>
      <c r="E107" s="165"/>
      <c r="F107" s="165"/>
      <c r="G107" s="165"/>
      <c r="H107" s="165"/>
      <c r="I107" s="165"/>
      <c r="J107" s="166">
        <f>J227</f>
        <v>0</v>
      </c>
      <c r="K107" s="9"/>
      <c r="L107" s="16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9"/>
      <c r="B108" s="40"/>
      <c r="C108" s="39"/>
      <c r="D108" s="39"/>
      <c r="E108" s="39"/>
      <c r="F108" s="39"/>
      <c r="G108" s="39"/>
      <c r="H108" s="39"/>
      <c r="I108" s="39"/>
      <c r="J108" s="39"/>
      <c r="K108" s="39"/>
      <c r="L108" s="61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39"/>
      <c r="D109" s="39"/>
      <c r="E109" s="39"/>
      <c r="F109" s="39"/>
      <c r="G109" s="39"/>
      <c r="H109" s="39"/>
      <c r="I109" s="39"/>
      <c r="J109" s="39"/>
      <c r="K109" s="39"/>
      <c r="L109" s="61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9.28" customHeight="1">
      <c r="A110" s="39"/>
      <c r="B110" s="40"/>
      <c r="C110" s="162" t="s">
        <v>118</v>
      </c>
      <c r="D110" s="39"/>
      <c r="E110" s="39"/>
      <c r="F110" s="39"/>
      <c r="G110" s="39"/>
      <c r="H110" s="39"/>
      <c r="I110" s="39"/>
      <c r="J110" s="171">
        <f>ROUND(J111 + J112 + J113 + J114 + J115 + J116,2)</f>
        <v>0</v>
      </c>
      <c r="K110" s="39"/>
      <c r="L110" s="61"/>
      <c r="N110" s="172" t="s">
        <v>40</v>
      </c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8" customHeight="1">
      <c r="A111" s="39"/>
      <c r="B111" s="173"/>
      <c r="C111" s="174"/>
      <c r="D111" s="134" t="s">
        <v>119</v>
      </c>
      <c r="E111" s="175"/>
      <c r="F111" s="175"/>
      <c r="G111" s="174"/>
      <c r="H111" s="174"/>
      <c r="I111" s="174"/>
      <c r="J111" s="128">
        <v>0</v>
      </c>
      <c r="K111" s="174"/>
      <c r="L111" s="176"/>
      <c r="M111" s="177"/>
      <c r="N111" s="178" t="s">
        <v>42</v>
      </c>
      <c r="O111" s="177"/>
      <c r="P111" s="177"/>
      <c r="Q111" s="177"/>
      <c r="R111" s="177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7"/>
      <c r="AG111" s="177"/>
      <c r="AH111" s="177"/>
      <c r="AI111" s="177"/>
      <c r="AJ111" s="177"/>
      <c r="AK111" s="177"/>
      <c r="AL111" s="177"/>
      <c r="AM111" s="177"/>
      <c r="AN111" s="177"/>
      <c r="AO111" s="177"/>
      <c r="AP111" s="177"/>
      <c r="AQ111" s="177"/>
      <c r="AR111" s="177"/>
      <c r="AS111" s="177"/>
      <c r="AT111" s="177"/>
      <c r="AU111" s="177"/>
      <c r="AV111" s="177"/>
      <c r="AW111" s="177"/>
      <c r="AX111" s="177"/>
      <c r="AY111" s="179" t="s">
        <v>120</v>
      </c>
      <c r="AZ111" s="177"/>
      <c r="BA111" s="177"/>
      <c r="BB111" s="177"/>
      <c r="BC111" s="177"/>
      <c r="BD111" s="177"/>
      <c r="BE111" s="180">
        <f>IF(N111="základná",J111,0)</f>
        <v>0</v>
      </c>
      <c r="BF111" s="180">
        <f>IF(N111="znížená",J111,0)</f>
        <v>0</v>
      </c>
      <c r="BG111" s="180">
        <f>IF(N111="zákl. prenesená",J111,0)</f>
        <v>0</v>
      </c>
      <c r="BH111" s="180">
        <f>IF(N111="zníž. prenesená",J111,0)</f>
        <v>0</v>
      </c>
      <c r="BI111" s="180">
        <f>IF(N111="nulová",J111,0)</f>
        <v>0</v>
      </c>
      <c r="BJ111" s="179" t="s">
        <v>121</v>
      </c>
      <c r="BK111" s="177"/>
      <c r="BL111" s="177"/>
      <c r="BM111" s="177"/>
    </row>
    <row r="112" s="2" customFormat="1" ht="18" customHeight="1">
      <c r="A112" s="39"/>
      <c r="B112" s="173"/>
      <c r="C112" s="174"/>
      <c r="D112" s="134" t="s">
        <v>122</v>
      </c>
      <c r="E112" s="175"/>
      <c r="F112" s="175"/>
      <c r="G112" s="174"/>
      <c r="H112" s="174"/>
      <c r="I112" s="174"/>
      <c r="J112" s="128">
        <v>0</v>
      </c>
      <c r="K112" s="174"/>
      <c r="L112" s="176"/>
      <c r="M112" s="177"/>
      <c r="N112" s="178" t="s">
        <v>42</v>
      </c>
      <c r="O112" s="177"/>
      <c r="P112" s="177"/>
      <c r="Q112" s="177"/>
      <c r="R112" s="177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7"/>
      <c r="AG112" s="177"/>
      <c r="AH112" s="177"/>
      <c r="AI112" s="177"/>
      <c r="AJ112" s="177"/>
      <c r="AK112" s="177"/>
      <c r="AL112" s="177"/>
      <c r="AM112" s="177"/>
      <c r="AN112" s="177"/>
      <c r="AO112" s="177"/>
      <c r="AP112" s="177"/>
      <c r="AQ112" s="177"/>
      <c r="AR112" s="177"/>
      <c r="AS112" s="177"/>
      <c r="AT112" s="177"/>
      <c r="AU112" s="177"/>
      <c r="AV112" s="177"/>
      <c r="AW112" s="177"/>
      <c r="AX112" s="177"/>
      <c r="AY112" s="179" t="s">
        <v>120</v>
      </c>
      <c r="AZ112" s="177"/>
      <c r="BA112" s="177"/>
      <c r="BB112" s="177"/>
      <c r="BC112" s="177"/>
      <c r="BD112" s="177"/>
      <c r="BE112" s="180">
        <f>IF(N112="základná",J112,0)</f>
        <v>0</v>
      </c>
      <c r="BF112" s="180">
        <f>IF(N112="znížená",J112,0)</f>
        <v>0</v>
      </c>
      <c r="BG112" s="180">
        <f>IF(N112="zákl. prenesená",J112,0)</f>
        <v>0</v>
      </c>
      <c r="BH112" s="180">
        <f>IF(N112="zníž. prenesená",J112,0)</f>
        <v>0</v>
      </c>
      <c r="BI112" s="180">
        <f>IF(N112="nulová",J112,0)</f>
        <v>0</v>
      </c>
      <c r="BJ112" s="179" t="s">
        <v>121</v>
      </c>
      <c r="BK112" s="177"/>
      <c r="BL112" s="177"/>
      <c r="BM112" s="177"/>
    </row>
    <row r="113" s="2" customFormat="1" ht="18" customHeight="1">
      <c r="A113" s="39"/>
      <c r="B113" s="173"/>
      <c r="C113" s="174"/>
      <c r="D113" s="134" t="s">
        <v>123</v>
      </c>
      <c r="E113" s="175"/>
      <c r="F113" s="175"/>
      <c r="G113" s="174"/>
      <c r="H113" s="174"/>
      <c r="I113" s="174"/>
      <c r="J113" s="128">
        <v>0</v>
      </c>
      <c r="K113" s="174"/>
      <c r="L113" s="176"/>
      <c r="M113" s="177"/>
      <c r="N113" s="178" t="s">
        <v>42</v>
      </c>
      <c r="O113" s="177"/>
      <c r="P113" s="177"/>
      <c r="Q113" s="177"/>
      <c r="R113" s="177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7"/>
      <c r="AG113" s="177"/>
      <c r="AH113" s="177"/>
      <c r="AI113" s="177"/>
      <c r="AJ113" s="177"/>
      <c r="AK113" s="177"/>
      <c r="AL113" s="177"/>
      <c r="AM113" s="177"/>
      <c r="AN113" s="177"/>
      <c r="AO113" s="177"/>
      <c r="AP113" s="177"/>
      <c r="AQ113" s="177"/>
      <c r="AR113" s="177"/>
      <c r="AS113" s="177"/>
      <c r="AT113" s="177"/>
      <c r="AU113" s="177"/>
      <c r="AV113" s="177"/>
      <c r="AW113" s="177"/>
      <c r="AX113" s="177"/>
      <c r="AY113" s="179" t="s">
        <v>120</v>
      </c>
      <c r="AZ113" s="177"/>
      <c r="BA113" s="177"/>
      <c r="BB113" s="177"/>
      <c r="BC113" s="177"/>
      <c r="BD113" s="177"/>
      <c r="BE113" s="180">
        <f>IF(N113="základná",J113,0)</f>
        <v>0</v>
      </c>
      <c r="BF113" s="180">
        <f>IF(N113="znížená",J113,0)</f>
        <v>0</v>
      </c>
      <c r="BG113" s="180">
        <f>IF(N113="zákl. prenesená",J113,0)</f>
        <v>0</v>
      </c>
      <c r="BH113" s="180">
        <f>IF(N113="zníž. prenesená",J113,0)</f>
        <v>0</v>
      </c>
      <c r="BI113" s="180">
        <f>IF(N113="nulová",J113,0)</f>
        <v>0</v>
      </c>
      <c r="BJ113" s="179" t="s">
        <v>121</v>
      </c>
      <c r="BK113" s="177"/>
      <c r="BL113" s="177"/>
      <c r="BM113" s="177"/>
    </row>
    <row r="114" s="2" customFormat="1" ht="18" customHeight="1">
      <c r="A114" s="39"/>
      <c r="B114" s="173"/>
      <c r="C114" s="174"/>
      <c r="D114" s="134" t="s">
        <v>124</v>
      </c>
      <c r="E114" s="175"/>
      <c r="F114" s="175"/>
      <c r="G114" s="174"/>
      <c r="H114" s="174"/>
      <c r="I114" s="174"/>
      <c r="J114" s="128">
        <v>0</v>
      </c>
      <c r="K114" s="174"/>
      <c r="L114" s="176"/>
      <c r="M114" s="177"/>
      <c r="N114" s="178" t="s">
        <v>42</v>
      </c>
      <c r="O114" s="177"/>
      <c r="P114" s="177"/>
      <c r="Q114" s="177"/>
      <c r="R114" s="177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7"/>
      <c r="AG114" s="177"/>
      <c r="AH114" s="177"/>
      <c r="AI114" s="177"/>
      <c r="AJ114" s="177"/>
      <c r="AK114" s="177"/>
      <c r="AL114" s="177"/>
      <c r="AM114" s="177"/>
      <c r="AN114" s="177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77"/>
      <c r="AY114" s="179" t="s">
        <v>120</v>
      </c>
      <c r="AZ114" s="177"/>
      <c r="BA114" s="177"/>
      <c r="BB114" s="177"/>
      <c r="BC114" s="177"/>
      <c r="BD114" s="177"/>
      <c r="BE114" s="180">
        <f>IF(N114="základná",J114,0)</f>
        <v>0</v>
      </c>
      <c r="BF114" s="180">
        <f>IF(N114="znížená",J114,0)</f>
        <v>0</v>
      </c>
      <c r="BG114" s="180">
        <f>IF(N114="zákl. prenesená",J114,0)</f>
        <v>0</v>
      </c>
      <c r="BH114" s="180">
        <f>IF(N114="zníž. prenesená",J114,0)</f>
        <v>0</v>
      </c>
      <c r="BI114" s="180">
        <f>IF(N114="nulová",J114,0)</f>
        <v>0</v>
      </c>
      <c r="BJ114" s="179" t="s">
        <v>121</v>
      </c>
      <c r="BK114" s="177"/>
      <c r="BL114" s="177"/>
      <c r="BM114" s="177"/>
    </row>
    <row r="115" s="2" customFormat="1" ht="18" customHeight="1">
      <c r="A115" s="39"/>
      <c r="B115" s="173"/>
      <c r="C115" s="174"/>
      <c r="D115" s="134" t="s">
        <v>125</v>
      </c>
      <c r="E115" s="175"/>
      <c r="F115" s="175"/>
      <c r="G115" s="174"/>
      <c r="H115" s="174"/>
      <c r="I115" s="174"/>
      <c r="J115" s="128">
        <v>0</v>
      </c>
      <c r="K115" s="174"/>
      <c r="L115" s="176"/>
      <c r="M115" s="177"/>
      <c r="N115" s="178" t="s">
        <v>42</v>
      </c>
      <c r="O115" s="177"/>
      <c r="P115" s="177"/>
      <c r="Q115" s="177"/>
      <c r="R115" s="177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7"/>
      <c r="AG115" s="177"/>
      <c r="AH115" s="177"/>
      <c r="AI115" s="177"/>
      <c r="AJ115" s="177"/>
      <c r="AK115" s="177"/>
      <c r="AL115" s="177"/>
      <c r="AM115" s="177"/>
      <c r="AN115" s="177"/>
      <c r="AO115" s="177"/>
      <c r="AP115" s="177"/>
      <c r="AQ115" s="177"/>
      <c r="AR115" s="177"/>
      <c r="AS115" s="177"/>
      <c r="AT115" s="177"/>
      <c r="AU115" s="177"/>
      <c r="AV115" s="177"/>
      <c r="AW115" s="177"/>
      <c r="AX115" s="177"/>
      <c r="AY115" s="179" t="s">
        <v>120</v>
      </c>
      <c r="AZ115" s="177"/>
      <c r="BA115" s="177"/>
      <c r="BB115" s="177"/>
      <c r="BC115" s="177"/>
      <c r="BD115" s="177"/>
      <c r="BE115" s="180">
        <f>IF(N115="základná",J115,0)</f>
        <v>0</v>
      </c>
      <c r="BF115" s="180">
        <f>IF(N115="znížená",J115,0)</f>
        <v>0</v>
      </c>
      <c r="BG115" s="180">
        <f>IF(N115="zákl. prenesená",J115,0)</f>
        <v>0</v>
      </c>
      <c r="BH115" s="180">
        <f>IF(N115="zníž. prenesená",J115,0)</f>
        <v>0</v>
      </c>
      <c r="BI115" s="180">
        <f>IF(N115="nulová",J115,0)</f>
        <v>0</v>
      </c>
      <c r="BJ115" s="179" t="s">
        <v>121</v>
      </c>
      <c r="BK115" s="177"/>
      <c r="BL115" s="177"/>
      <c r="BM115" s="177"/>
    </row>
    <row r="116" s="2" customFormat="1" ht="18" customHeight="1">
      <c r="A116" s="39"/>
      <c r="B116" s="173"/>
      <c r="C116" s="174"/>
      <c r="D116" s="175" t="s">
        <v>126</v>
      </c>
      <c r="E116" s="174"/>
      <c r="F116" s="174"/>
      <c r="G116" s="174"/>
      <c r="H116" s="174"/>
      <c r="I116" s="174"/>
      <c r="J116" s="128">
        <f>ROUND(J30*T116,2)</f>
        <v>0</v>
      </c>
      <c r="K116" s="174"/>
      <c r="L116" s="176"/>
      <c r="M116" s="177"/>
      <c r="N116" s="178" t="s">
        <v>42</v>
      </c>
      <c r="O116" s="177"/>
      <c r="P116" s="177"/>
      <c r="Q116" s="177"/>
      <c r="R116" s="177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7"/>
      <c r="AY116" s="179" t="s">
        <v>127</v>
      </c>
      <c r="AZ116" s="177"/>
      <c r="BA116" s="177"/>
      <c r="BB116" s="177"/>
      <c r="BC116" s="177"/>
      <c r="BD116" s="177"/>
      <c r="BE116" s="180">
        <f>IF(N116="základná",J116,0)</f>
        <v>0</v>
      </c>
      <c r="BF116" s="180">
        <f>IF(N116="znížená",J116,0)</f>
        <v>0</v>
      </c>
      <c r="BG116" s="180">
        <f>IF(N116="zákl. prenesená",J116,0)</f>
        <v>0</v>
      </c>
      <c r="BH116" s="180">
        <f>IF(N116="zníž. prenesená",J116,0)</f>
        <v>0</v>
      </c>
      <c r="BI116" s="180">
        <f>IF(N116="nulová",J116,0)</f>
        <v>0</v>
      </c>
      <c r="BJ116" s="179" t="s">
        <v>121</v>
      </c>
      <c r="BK116" s="177"/>
      <c r="BL116" s="177"/>
      <c r="BM116" s="177"/>
    </row>
    <row r="117" s="2" customFormat="1">
      <c r="A117" s="39"/>
      <c r="B117" s="40"/>
      <c r="C117" s="39"/>
      <c r="D117" s="39"/>
      <c r="E117" s="39"/>
      <c r="F117" s="39"/>
      <c r="G117" s="39"/>
      <c r="H117" s="39"/>
      <c r="I117" s="39"/>
      <c r="J117" s="39"/>
      <c r="K117" s="39"/>
      <c r="L117" s="61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9.28" customHeight="1">
      <c r="A118" s="39"/>
      <c r="B118" s="40"/>
      <c r="C118" s="138" t="s">
        <v>97</v>
      </c>
      <c r="D118" s="139"/>
      <c r="E118" s="139"/>
      <c r="F118" s="139"/>
      <c r="G118" s="139"/>
      <c r="H118" s="139"/>
      <c r="I118" s="139"/>
      <c r="J118" s="140">
        <f>ROUND(J96+J110,2)</f>
        <v>0</v>
      </c>
      <c r="K118" s="139"/>
      <c r="L118" s="61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66"/>
      <c r="C119" s="67"/>
      <c r="D119" s="67"/>
      <c r="E119" s="67"/>
      <c r="F119" s="67"/>
      <c r="G119" s="67"/>
      <c r="H119" s="67"/>
      <c r="I119" s="67"/>
      <c r="J119" s="67"/>
      <c r="K119" s="67"/>
      <c r="L119" s="61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3" s="2" customFormat="1" ht="6.96" customHeight="1">
      <c r="A123" s="39"/>
      <c r="B123" s="68"/>
      <c r="C123" s="69"/>
      <c r="D123" s="69"/>
      <c r="E123" s="69"/>
      <c r="F123" s="69"/>
      <c r="G123" s="69"/>
      <c r="H123" s="69"/>
      <c r="I123" s="69"/>
      <c r="J123" s="69"/>
      <c r="K123" s="69"/>
      <c r="L123" s="61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4.96" customHeight="1">
      <c r="A124" s="39"/>
      <c r="B124" s="40"/>
      <c r="C124" s="22" t="s">
        <v>128</v>
      </c>
      <c r="D124" s="39"/>
      <c r="E124" s="39"/>
      <c r="F124" s="39"/>
      <c r="G124" s="39"/>
      <c r="H124" s="39"/>
      <c r="I124" s="39"/>
      <c r="J124" s="39"/>
      <c r="K124" s="39"/>
      <c r="L124" s="61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39"/>
      <c r="D125" s="39"/>
      <c r="E125" s="39"/>
      <c r="F125" s="39"/>
      <c r="G125" s="39"/>
      <c r="H125" s="39"/>
      <c r="I125" s="39"/>
      <c r="J125" s="39"/>
      <c r="K125" s="39"/>
      <c r="L125" s="61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1" t="s">
        <v>15</v>
      </c>
      <c r="D126" s="39"/>
      <c r="E126" s="39"/>
      <c r="F126" s="39"/>
      <c r="G126" s="39"/>
      <c r="H126" s="39"/>
      <c r="I126" s="39"/>
      <c r="J126" s="39"/>
      <c r="K126" s="39"/>
      <c r="L126" s="61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39"/>
      <c r="D127" s="39"/>
      <c r="E127" s="142" t="str">
        <f>E7</f>
        <v>STAVEBNÉ ÚPRAVY ŠATNÍ s.č.914</v>
      </c>
      <c r="F127" s="31"/>
      <c r="G127" s="31"/>
      <c r="H127" s="31"/>
      <c r="I127" s="39"/>
      <c r="J127" s="39"/>
      <c r="K127" s="39"/>
      <c r="L127" s="61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1" t="s">
        <v>99</v>
      </c>
      <c r="D128" s="39"/>
      <c r="E128" s="39"/>
      <c r="F128" s="39"/>
      <c r="G128" s="39"/>
      <c r="H128" s="39"/>
      <c r="I128" s="39"/>
      <c r="J128" s="39"/>
      <c r="K128" s="39"/>
      <c r="L128" s="61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6.5" customHeight="1">
      <c r="A129" s="39"/>
      <c r="B129" s="40"/>
      <c r="C129" s="39"/>
      <c r="D129" s="39"/>
      <c r="E129" s="73" t="str">
        <f>E9</f>
        <v>003-01-2025 - Vykurovanie</v>
      </c>
      <c r="F129" s="39"/>
      <c r="G129" s="39"/>
      <c r="H129" s="39"/>
      <c r="I129" s="39"/>
      <c r="J129" s="39"/>
      <c r="K129" s="39"/>
      <c r="L129" s="61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39"/>
      <c r="D130" s="39"/>
      <c r="E130" s="39"/>
      <c r="F130" s="39"/>
      <c r="G130" s="39"/>
      <c r="H130" s="39"/>
      <c r="I130" s="39"/>
      <c r="J130" s="39"/>
      <c r="K130" s="39"/>
      <c r="L130" s="61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2" customHeight="1">
      <c r="A131" s="39"/>
      <c r="B131" s="40"/>
      <c r="C131" s="31" t="s">
        <v>19</v>
      </c>
      <c r="D131" s="39"/>
      <c r="E131" s="39"/>
      <c r="F131" s="26" t="str">
        <f>F12</f>
        <v>Bánová</v>
      </c>
      <c r="G131" s="39"/>
      <c r="H131" s="39"/>
      <c r="I131" s="31" t="s">
        <v>21</v>
      </c>
      <c r="J131" s="75" t="str">
        <f>IF(J12="","",J12)</f>
        <v>20. 1. 2025</v>
      </c>
      <c r="K131" s="39"/>
      <c r="L131" s="61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6.96" customHeight="1">
      <c r="A132" s="39"/>
      <c r="B132" s="40"/>
      <c r="C132" s="39"/>
      <c r="D132" s="39"/>
      <c r="E132" s="39"/>
      <c r="F132" s="39"/>
      <c r="G132" s="39"/>
      <c r="H132" s="39"/>
      <c r="I132" s="39"/>
      <c r="J132" s="39"/>
      <c r="K132" s="39"/>
      <c r="L132" s="61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1" t="s">
        <v>23</v>
      </c>
      <c r="D133" s="39"/>
      <c r="E133" s="39"/>
      <c r="F133" s="26" t="str">
        <f>E15</f>
        <v>Telovýchovná jednota JEDNOTA Bánová</v>
      </c>
      <c r="G133" s="39"/>
      <c r="H133" s="39"/>
      <c r="I133" s="31" t="s">
        <v>29</v>
      </c>
      <c r="J133" s="35" t="str">
        <f>E21</f>
        <v xml:space="preserve"> </v>
      </c>
      <c r="K133" s="39"/>
      <c r="L133" s="61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5.15" customHeight="1">
      <c r="A134" s="39"/>
      <c r="B134" s="40"/>
      <c r="C134" s="31" t="s">
        <v>27</v>
      </c>
      <c r="D134" s="39"/>
      <c r="E134" s="39"/>
      <c r="F134" s="26" t="str">
        <f>IF(E18="","",E18)</f>
        <v>Vyplň údaj</v>
      </c>
      <c r="G134" s="39"/>
      <c r="H134" s="39"/>
      <c r="I134" s="31" t="s">
        <v>32</v>
      </c>
      <c r="J134" s="35" t="str">
        <f>E24</f>
        <v xml:space="preserve"> </v>
      </c>
      <c r="K134" s="39"/>
      <c r="L134" s="61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0.32" customHeight="1">
      <c r="A135" s="39"/>
      <c r="B135" s="40"/>
      <c r="C135" s="39"/>
      <c r="D135" s="39"/>
      <c r="E135" s="39"/>
      <c r="F135" s="39"/>
      <c r="G135" s="39"/>
      <c r="H135" s="39"/>
      <c r="I135" s="39"/>
      <c r="J135" s="39"/>
      <c r="K135" s="39"/>
      <c r="L135" s="61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11" customFormat="1" ht="29.28" customHeight="1">
      <c r="A136" s="181"/>
      <c r="B136" s="182"/>
      <c r="C136" s="183" t="s">
        <v>129</v>
      </c>
      <c r="D136" s="184" t="s">
        <v>61</v>
      </c>
      <c r="E136" s="184" t="s">
        <v>57</v>
      </c>
      <c r="F136" s="184" t="s">
        <v>58</v>
      </c>
      <c r="G136" s="184" t="s">
        <v>130</v>
      </c>
      <c r="H136" s="184" t="s">
        <v>131</v>
      </c>
      <c r="I136" s="184" t="s">
        <v>132</v>
      </c>
      <c r="J136" s="185" t="s">
        <v>104</v>
      </c>
      <c r="K136" s="186" t="s">
        <v>133</v>
      </c>
      <c r="L136" s="187"/>
      <c r="M136" s="92" t="s">
        <v>1</v>
      </c>
      <c r="N136" s="93" t="s">
        <v>40</v>
      </c>
      <c r="O136" s="93" t="s">
        <v>134</v>
      </c>
      <c r="P136" s="93" t="s">
        <v>135</v>
      </c>
      <c r="Q136" s="93" t="s">
        <v>136</v>
      </c>
      <c r="R136" s="93" t="s">
        <v>137</v>
      </c>
      <c r="S136" s="93" t="s">
        <v>138</v>
      </c>
      <c r="T136" s="94" t="s">
        <v>139</v>
      </c>
      <c r="U136" s="181"/>
      <c r="V136" s="181"/>
      <c r="W136" s="181"/>
      <c r="X136" s="181"/>
      <c r="Y136" s="181"/>
      <c r="Z136" s="181"/>
      <c r="AA136" s="181"/>
      <c r="AB136" s="181"/>
      <c r="AC136" s="181"/>
      <c r="AD136" s="181"/>
      <c r="AE136" s="181"/>
    </row>
    <row r="137" s="2" customFormat="1" ht="22.8" customHeight="1">
      <c r="A137" s="39"/>
      <c r="B137" s="40"/>
      <c r="C137" s="99" t="s">
        <v>101</v>
      </c>
      <c r="D137" s="39"/>
      <c r="E137" s="39"/>
      <c r="F137" s="39"/>
      <c r="G137" s="39"/>
      <c r="H137" s="39"/>
      <c r="I137" s="39"/>
      <c r="J137" s="188">
        <f>BK137</f>
        <v>0</v>
      </c>
      <c r="K137" s="39"/>
      <c r="L137" s="40"/>
      <c r="M137" s="95"/>
      <c r="N137" s="79"/>
      <c r="O137" s="96"/>
      <c r="P137" s="189">
        <f>P138+P221+P227</f>
        <v>0</v>
      </c>
      <c r="Q137" s="96"/>
      <c r="R137" s="189">
        <f>R138+R221+R227</f>
        <v>0.53638506000000008</v>
      </c>
      <c r="S137" s="96"/>
      <c r="T137" s="190">
        <f>T138+T221+T227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75</v>
      </c>
      <c r="AU137" s="18" t="s">
        <v>106</v>
      </c>
      <c r="BK137" s="191">
        <f>BK138+BK221+BK227</f>
        <v>0</v>
      </c>
    </row>
    <row r="138" s="12" customFormat="1" ht="25.92" customHeight="1">
      <c r="A138" s="12"/>
      <c r="B138" s="192"/>
      <c r="C138" s="12"/>
      <c r="D138" s="193" t="s">
        <v>75</v>
      </c>
      <c r="E138" s="194" t="s">
        <v>140</v>
      </c>
      <c r="F138" s="194" t="s">
        <v>141</v>
      </c>
      <c r="G138" s="12"/>
      <c r="H138" s="12"/>
      <c r="I138" s="195"/>
      <c r="J138" s="196">
        <f>BK138</f>
        <v>0</v>
      </c>
      <c r="K138" s="12"/>
      <c r="L138" s="192"/>
      <c r="M138" s="197"/>
      <c r="N138" s="198"/>
      <c r="O138" s="198"/>
      <c r="P138" s="199">
        <f>P139+P151+P155+P165+P174+P198+P217</f>
        <v>0</v>
      </c>
      <c r="Q138" s="198"/>
      <c r="R138" s="199">
        <f>R139+R151+R155+R165+R174+R198+R217</f>
        <v>0.53638506000000008</v>
      </c>
      <c r="S138" s="198"/>
      <c r="T138" s="200">
        <f>T139+T151+T155+T165+T174+T198+T217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93" t="s">
        <v>121</v>
      </c>
      <c r="AT138" s="201" t="s">
        <v>75</v>
      </c>
      <c r="AU138" s="201" t="s">
        <v>76</v>
      </c>
      <c r="AY138" s="193" t="s">
        <v>142</v>
      </c>
      <c r="BK138" s="202">
        <f>BK139+BK151+BK155+BK165+BK174+BK198+BK217</f>
        <v>0</v>
      </c>
    </row>
    <row r="139" s="12" customFormat="1" ht="22.8" customHeight="1">
      <c r="A139" s="12"/>
      <c r="B139" s="192"/>
      <c r="C139" s="12"/>
      <c r="D139" s="193" t="s">
        <v>75</v>
      </c>
      <c r="E139" s="203" t="s">
        <v>143</v>
      </c>
      <c r="F139" s="203" t="s">
        <v>144</v>
      </c>
      <c r="G139" s="12"/>
      <c r="H139" s="12"/>
      <c r="I139" s="195"/>
      <c r="J139" s="204">
        <f>BK139</f>
        <v>0</v>
      </c>
      <c r="K139" s="12"/>
      <c r="L139" s="192"/>
      <c r="M139" s="197"/>
      <c r="N139" s="198"/>
      <c r="O139" s="198"/>
      <c r="P139" s="199">
        <f>SUM(P140:P150)</f>
        <v>0</v>
      </c>
      <c r="Q139" s="198"/>
      <c r="R139" s="199">
        <f>SUM(R140:R150)</f>
        <v>0.0045598500000000007</v>
      </c>
      <c r="S139" s="198"/>
      <c r="T139" s="200">
        <f>SUM(T140:T150)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93" t="s">
        <v>121</v>
      </c>
      <c r="AT139" s="201" t="s">
        <v>75</v>
      </c>
      <c r="AU139" s="201" t="s">
        <v>84</v>
      </c>
      <c r="AY139" s="193" t="s">
        <v>142</v>
      </c>
      <c r="BK139" s="202">
        <f>SUM(BK140:BK150)</f>
        <v>0</v>
      </c>
    </row>
    <row r="140" s="2" customFormat="1" ht="21.75" customHeight="1">
      <c r="A140" s="39"/>
      <c r="B140" s="173"/>
      <c r="C140" s="205" t="s">
        <v>84</v>
      </c>
      <c r="D140" s="205" t="s">
        <v>145</v>
      </c>
      <c r="E140" s="206" t="s">
        <v>146</v>
      </c>
      <c r="F140" s="207" t="s">
        <v>147</v>
      </c>
      <c r="G140" s="208" t="s">
        <v>148</v>
      </c>
      <c r="H140" s="209">
        <v>46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83"/>
      <c r="P140" s="215">
        <f>O140*H140</f>
        <v>0</v>
      </c>
      <c r="Q140" s="215">
        <v>3.0000000000000001E-05</v>
      </c>
      <c r="R140" s="215">
        <f>Q140*H140</f>
        <v>0.0013799999999999999</v>
      </c>
      <c r="S140" s="215">
        <v>0</v>
      </c>
      <c r="T140" s="216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7" t="s">
        <v>149</v>
      </c>
      <c r="AT140" s="217" t="s">
        <v>145</v>
      </c>
      <c r="AU140" s="217" t="s">
        <v>121</v>
      </c>
      <c r="AY140" s="18" t="s">
        <v>142</v>
      </c>
      <c r="BE140" s="133">
        <f>IF(N140="základná",J140,0)</f>
        <v>0</v>
      </c>
      <c r="BF140" s="133">
        <f>IF(N140="znížená",J140,0)</f>
        <v>0</v>
      </c>
      <c r="BG140" s="133">
        <f>IF(N140="zákl. prenesená",J140,0)</f>
        <v>0</v>
      </c>
      <c r="BH140" s="133">
        <f>IF(N140="zníž. prenesená",J140,0)</f>
        <v>0</v>
      </c>
      <c r="BI140" s="133">
        <f>IF(N140="nulová",J140,0)</f>
        <v>0</v>
      </c>
      <c r="BJ140" s="18" t="s">
        <v>121</v>
      </c>
      <c r="BK140" s="133">
        <f>ROUND(I140*H140,2)</f>
        <v>0</v>
      </c>
      <c r="BL140" s="18" t="s">
        <v>149</v>
      </c>
      <c r="BM140" s="217" t="s">
        <v>150</v>
      </c>
    </row>
    <row r="141" s="13" customFormat="1">
      <c r="A141" s="13"/>
      <c r="B141" s="218"/>
      <c r="C141" s="13"/>
      <c r="D141" s="219" t="s">
        <v>151</v>
      </c>
      <c r="E141" s="220" t="s">
        <v>1</v>
      </c>
      <c r="F141" s="221" t="s">
        <v>152</v>
      </c>
      <c r="G141" s="13"/>
      <c r="H141" s="222">
        <v>46</v>
      </c>
      <c r="I141" s="223"/>
      <c r="J141" s="13"/>
      <c r="K141" s="13"/>
      <c r="L141" s="218"/>
      <c r="M141" s="224"/>
      <c r="N141" s="225"/>
      <c r="O141" s="225"/>
      <c r="P141" s="225"/>
      <c r="Q141" s="225"/>
      <c r="R141" s="225"/>
      <c r="S141" s="225"/>
      <c r="T141" s="22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20" t="s">
        <v>151</v>
      </c>
      <c r="AU141" s="220" t="s">
        <v>121</v>
      </c>
      <c r="AV141" s="13" t="s">
        <v>121</v>
      </c>
      <c r="AW141" s="13" t="s">
        <v>31</v>
      </c>
      <c r="AX141" s="13" t="s">
        <v>84</v>
      </c>
      <c r="AY141" s="220" t="s">
        <v>142</v>
      </c>
    </row>
    <row r="142" s="2" customFormat="1" ht="33" customHeight="1">
      <c r="A142" s="39"/>
      <c r="B142" s="173"/>
      <c r="C142" s="227" t="s">
        <v>121</v>
      </c>
      <c r="D142" s="227" t="s">
        <v>153</v>
      </c>
      <c r="E142" s="228" t="s">
        <v>154</v>
      </c>
      <c r="F142" s="229" t="s">
        <v>155</v>
      </c>
      <c r="G142" s="230" t="s">
        <v>148</v>
      </c>
      <c r="H142" s="231">
        <v>47.25</v>
      </c>
      <c r="I142" s="232"/>
      <c r="J142" s="233">
        <f>ROUND(I142*H142,2)</f>
        <v>0</v>
      </c>
      <c r="K142" s="234"/>
      <c r="L142" s="235"/>
      <c r="M142" s="236" t="s">
        <v>1</v>
      </c>
      <c r="N142" s="237" t="s">
        <v>42</v>
      </c>
      <c r="O142" s="83"/>
      <c r="P142" s="215">
        <f>O142*H142</f>
        <v>0</v>
      </c>
      <c r="Q142" s="215">
        <v>4.0000000000000003E-05</v>
      </c>
      <c r="R142" s="215">
        <f>Q142*H142</f>
        <v>0.0018900000000000002</v>
      </c>
      <c r="S142" s="215">
        <v>0</v>
      </c>
      <c r="T142" s="216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7" t="s">
        <v>156</v>
      </c>
      <c r="AT142" s="217" t="s">
        <v>153</v>
      </c>
      <c r="AU142" s="217" t="s">
        <v>121</v>
      </c>
      <c r="AY142" s="18" t="s">
        <v>142</v>
      </c>
      <c r="BE142" s="133">
        <f>IF(N142="základná",J142,0)</f>
        <v>0</v>
      </c>
      <c r="BF142" s="133">
        <f>IF(N142="znížená",J142,0)</f>
        <v>0</v>
      </c>
      <c r="BG142" s="133">
        <f>IF(N142="zákl. prenesená",J142,0)</f>
        <v>0</v>
      </c>
      <c r="BH142" s="133">
        <f>IF(N142="zníž. prenesená",J142,0)</f>
        <v>0</v>
      </c>
      <c r="BI142" s="133">
        <f>IF(N142="nulová",J142,0)</f>
        <v>0</v>
      </c>
      <c r="BJ142" s="18" t="s">
        <v>121</v>
      </c>
      <c r="BK142" s="133">
        <f>ROUND(I142*H142,2)</f>
        <v>0</v>
      </c>
      <c r="BL142" s="18" t="s">
        <v>149</v>
      </c>
      <c r="BM142" s="217" t="s">
        <v>157</v>
      </c>
    </row>
    <row r="143" s="13" customFormat="1">
      <c r="A143" s="13"/>
      <c r="B143" s="218"/>
      <c r="C143" s="13"/>
      <c r="D143" s="219" t="s">
        <v>151</v>
      </c>
      <c r="E143" s="13"/>
      <c r="F143" s="221" t="s">
        <v>158</v>
      </c>
      <c r="G143" s="13"/>
      <c r="H143" s="222">
        <v>47.25</v>
      </c>
      <c r="I143" s="223"/>
      <c r="J143" s="13"/>
      <c r="K143" s="13"/>
      <c r="L143" s="218"/>
      <c r="M143" s="224"/>
      <c r="N143" s="225"/>
      <c r="O143" s="225"/>
      <c r="P143" s="225"/>
      <c r="Q143" s="225"/>
      <c r="R143" s="225"/>
      <c r="S143" s="225"/>
      <c r="T143" s="22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20" t="s">
        <v>151</v>
      </c>
      <c r="AU143" s="220" t="s">
        <v>121</v>
      </c>
      <c r="AV143" s="13" t="s">
        <v>121</v>
      </c>
      <c r="AW143" s="13" t="s">
        <v>3</v>
      </c>
      <c r="AX143" s="13" t="s">
        <v>84</v>
      </c>
      <c r="AY143" s="220" t="s">
        <v>142</v>
      </c>
    </row>
    <row r="144" s="2" customFormat="1" ht="33" customHeight="1">
      <c r="A144" s="39"/>
      <c r="B144" s="173"/>
      <c r="C144" s="227" t="s">
        <v>159</v>
      </c>
      <c r="D144" s="227" t="s">
        <v>153</v>
      </c>
      <c r="E144" s="228" t="s">
        <v>160</v>
      </c>
      <c r="F144" s="229" t="s">
        <v>161</v>
      </c>
      <c r="G144" s="230" t="s">
        <v>148</v>
      </c>
      <c r="H144" s="231">
        <v>1.05</v>
      </c>
      <c r="I144" s="232"/>
      <c r="J144" s="233">
        <f>ROUND(I144*H144,2)</f>
        <v>0</v>
      </c>
      <c r="K144" s="234"/>
      <c r="L144" s="235"/>
      <c r="M144" s="236" t="s">
        <v>1</v>
      </c>
      <c r="N144" s="237" t="s">
        <v>42</v>
      </c>
      <c r="O144" s="83"/>
      <c r="P144" s="215">
        <f>O144*H144</f>
        <v>0</v>
      </c>
      <c r="Q144" s="215">
        <v>0.00018000000000000001</v>
      </c>
      <c r="R144" s="215">
        <f>Q144*H144</f>
        <v>0.00018900000000000001</v>
      </c>
      <c r="S144" s="215">
        <v>0</v>
      </c>
      <c r="T144" s="216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7" t="s">
        <v>156</v>
      </c>
      <c r="AT144" s="217" t="s">
        <v>153</v>
      </c>
      <c r="AU144" s="217" t="s">
        <v>121</v>
      </c>
      <c r="AY144" s="18" t="s">
        <v>142</v>
      </c>
      <c r="BE144" s="133">
        <f>IF(N144="základná",J144,0)</f>
        <v>0</v>
      </c>
      <c r="BF144" s="133">
        <f>IF(N144="znížená",J144,0)</f>
        <v>0</v>
      </c>
      <c r="BG144" s="133">
        <f>IF(N144="zákl. prenesená",J144,0)</f>
        <v>0</v>
      </c>
      <c r="BH144" s="133">
        <f>IF(N144="zníž. prenesená",J144,0)</f>
        <v>0</v>
      </c>
      <c r="BI144" s="133">
        <f>IF(N144="nulová",J144,0)</f>
        <v>0</v>
      </c>
      <c r="BJ144" s="18" t="s">
        <v>121</v>
      </c>
      <c r="BK144" s="133">
        <f>ROUND(I144*H144,2)</f>
        <v>0</v>
      </c>
      <c r="BL144" s="18" t="s">
        <v>149</v>
      </c>
      <c r="BM144" s="217" t="s">
        <v>162</v>
      </c>
    </row>
    <row r="145" s="13" customFormat="1">
      <c r="A145" s="13"/>
      <c r="B145" s="218"/>
      <c r="C145" s="13"/>
      <c r="D145" s="219" t="s">
        <v>151</v>
      </c>
      <c r="E145" s="13"/>
      <c r="F145" s="221" t="s">
        <v>163</v>
      </c>
      <c r="G145" s="13"/>
      <c r="H145" s="222">
        <v>1.05</v>
      </c>
      <c r="I145" s="223"/>
      <c r="J145" s="13"/>
      <c r="K145" s="13"/>
      <c r="L145" s="218"/>
      <c r="M145" s="224"/>
      <c r="N145" s="225"/>
      <c r="O145" s="225"/>
      <c r="P145" s="225"/>
      <c r="Q145" s="225"/>
      <c r="R145" s="225"/>
      <c r="S145" s="225"/>
      <c r="T145" s="22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20" t="s">
        <v>151</v>
      </c>
      <c r="AU145" s="220" t="s">
        <v>121</v>
      </c>
      <c r="AV145" s="13" t="s">
        <v>121</v>
      </c>
      <c r="AW145" s="13" t="s">
        <v>3</v>
      </c>
      <c r="AX145" s="13" t="s">
        <v>84</v>
      </c>
      <c r="AY145" s="220" t="s">
        <v>142</v>
      </c>
    </row>
    <row r="146" s="2" customFormat="1" ht="16.5" customHeight="1">
      <c r="A146" s="39"/>
      <c r="B146" s="173"/>
      <c r="C146" s="205" t="s">
        <v>164</v>
      </c>
      <c r="D146" s="205" t="s">
        <v>145</v>
      </c>
      <c r="E146" s="206" t="s">
        <v>165</v>
      </c>
      <c r="F146" s="207" t="s">
        <v>166</v>
      </c>
      <c r="G146" s="208" t="s">
        <v>148</v>
      </c>
      <c r="H146" s="209">
        <v>15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83"/>
      <c r="P146" s="215">
        <f>O146*H146</f>
        <v>0</v>
      </c>
      <c r="Q146" s="215">
        <v>7.339E-05</v>
      </c>
      <c r="R146" s="215">
        <f>Q146*H146</f>
        <v>0.00110085</v>
      </c>
      <c r="S146" s="215">
        <v>0</v>
      </c>
      <c r="T146" s="216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7" t="s">
        <v>149</v>
      </c>
      <c r="AT146" s="217" t="s">
        <v>145</v>
      </c>
      <c r="AU146" s="217" t="s">
        <v>121</v>
      </c>
      <c r="AY146" s="18" t="s">
        <v>142</v>
      </c>
      <c r="BE146" s="133">
        <f>IF(N146="základná",J146,0)</f>
        <v>0</v>
      </c>
      <c r="BF146" s="133">
        <f>IF(N146="znížená",J146,0)</f>
        <v>0</v>
      </c>
      <c r="BG146" s="133">
        <f>IF(N146="zákl. prenesená",J146,0)</f>
        <v>0</v>
      </c>
      <c r="BH146" s="133">
        <f>IF(N146="zníž. prenesená",J146,0)</f>
        <v>0</v>
      </c>
      <c r="BI146" s="133">
        <f>IF(N146="nulová",J146,0)</f>
        <v>0</v>
      </c>
      <c r="BJ146" s="18" t="s">
        <v>121</v>
      </c>
      <c r="BK146" s="133">
        <f>ROUND(I146*H146,2)</f>
        <v>0</v>
      </c>
      <c r="BL146" s="18" t="s">
        <v>149</v>
      </c>
      <c r="BM146" s="217" t="s">
        <v>167</v>
      </c>
    </row>
    <row r="147" s="2" customFormat="1" ht="24.15" customHeight="1">
      <c r="A147" s="39"/>
      <c r="B147" s="173"/>
      <c r="C147" s="227" t="s">
        <v>168</v>
      </c>
      <c r="D147" s="227" t="s">
        <v>153</v>
      </c>
      <c r="E147" s="228" t="s">
        <v>169</v>
      </c>
      <c r="F147" s="229" t="s">
        <v>170</v>
      </c>
      <c r="G147" s="230" t="s">
        <v>148</v>
      </c>
      <c r="H147" s="231">
        <v>15.75</v>
      </c>
      <c r="I147" s="232"/>
      <c r="J147" s="233">
        <f>ROUND(I147*H147,2)</f>
        <v>0</v>
      </c>
      <c r="K147" s="234"/>
      <c r="L147" s="235"/>
      <c r="M147" s="236" t="s">
        <v>1</v>
      </c>
      <c r="N147" s="237" t="s">
        <v>42</v>
      </c>
      <c r="O147" s="83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7" t="s">
        <v>156</v>
      </c>
      <c r="AT147" s="217" t="s">
        <v>153</v>
      </c>
      <c r="AU147" s="217" t="s">
        <v>121</v>
      </c>
      <c r="AY147" s="18" t="s">
        <v>142</v>
      </c>
      <c r="BE147" s="133">
        <f>IF(N147="základná",J147,0)</f>
        <v>0</v>
      </c>
      <c r="BF147" s="133">
        <f>IF(N147="znížená",J147,0)</f>
        <v>0</v>
      </c>
      <c r="BG147" s="133">
        <f>IF(N147="zákl. prenesená",J147,0)</f>
        <v>0</v>
      </c>
      <c r="BH147" s="133">
        <f>IF(N147="zníž. prenesená",J147,0)</f>
        <v>0</v>
      </c>
      <c r="BI147" s="133">
        <f>IF(N147="nulová",J147,0)</f>
        <v>0</v>
      </c>
      <c r="BJ147" s="18" t="s">
        <v>121</v>
      </c>
      <c r="BK147" s="133">
        <f>ROUND(I147*H147,2)</f>
        <v>0</v>
      </c>
      <c r="BL147" s="18" t="s">
        <v>149</v>
      </c>
      <c r="BM147" s="217" t="s">
        <v>171</v>
      </c>
    </row>
    <row r="148" s="13" customFormat="1">
      <c r="A148" s="13"/>
      <c r="B148" s="218"/>
      <c r="C148" s="13"/>
      <c r="D148" s="219" t="s">
        <v>151</v>
      </c>
      <c r="E148" s="13"/>
      <c r="F148" s="221" t="s">
        <v>172</v>
      </c>
      <c r="G148" s="13"/>
      <c r="H148" s="222">
        <v>15.75</v>
      </c>
      <c r="I148" s="223"/>
      <c r="J148" s="13"/>
      <c r="K148" s="13"/>
      <c r="L148" s="218"/>
      <c r="M148" s="224"/>
      <c r="N148" s="225"/>
      <c r="O148" s="225"/>
      <c r="P148" s="225"/>
      <c r="Q148" s="225"/>
      <c r="R148" s="225"/>
      <c r="S148" s="225"/>
      <c r="T148" s="22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20" t="s">
        <v>151</v>
      </c>
      <c r="AU148" s="220" t="s">
        <v>121</v>
      </c>
      <c r="AV148" s="13" t="s">
        <v>121</v>
      </c>
      <c r="AW148" s="13" t="s">
        <v>3</v>
      </c>
      <c r="AX148" s="13" t="s">
        <v>84</v>
      </c>
      <c r="AY148" s="220" t="s">
        <v>142</v>
      </c>
    </row>
    <row r="149" s="2" customFormat="1" ht="16.5" customHeight="1">
      <c r="A149" s="39"/>
      <c r="B149" s="173"/>
      <c r="C149" s="227" t="s">
        <v>173</v>
      </c>
      <c r="D149" s="227" t="s">
        <v>153</v>
      </c>
      <c r="E149" s="228" t="s">
        <v>174</v>
      </c>
      <c r="F149" s="229" t="s">
        <v>175</v>
      </c>
      <c r="G149" s="230" t="s">
        <v>176</v>
      </c>
      <c r="H149" s="231">
        <v>1</v>
      </c>
      <c r="I149" s="232"/>
      <c r="J149" s="233">
        <f>ROUND(I149*H149,2)</f>
        <v>0</v>
      </c>
      <c r="K149" s="234"/>
      <c r="L149" s="235"/>
      <c r="M149" s="236" t="s">
        <v>1</v>
      </c>
      <c r="N149" s="237" t="s">
        <v>42</v>
      </c>
      <c r="O149" s="83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156</v>
      </c>
      <c r="AT149" s="217" t="s">
        <v>153</v>
      </c>
      <c r="AU149" s="217" t="s">
        <v>121</v>
      </c>
      <c r="AY149" s="18" t="s">
        <v>142</v>
      </c>
      <c r="BE149" s="133">
        <f>IF(N149="základná",J149,0)</f>
        <v>0</v>
      </c>
      <c r="BF149" s="133">
        <f>IF(N149="znížená",J149,0)</f>
        <v>0</v>
      </c>
      <c r="BG149" s="133">
        <f>IF(N149="zákl. prenesená",J149,0)</f>
        <v>0</v>
      </c>
      <c r="BH149" s="133">
        <f>IF(N149="zníž. prenesená",J149,0)</f>
        <v>0</v>
      </c>
      <c r="BI149" s="133">
        <f>IF(N149="nulová",J149,0)</f>
        <v>0</v>
      </c>
      <c r="BJ149" s="18" t="s">
        <v>121</v>
      </c>
      <c r="BK149" s="133">
        <f>ROUND(I149*H149,2)</f>
        <v>0</v>
      </c>
      <c r="BL149" s="18" t="s">
        <v>149</v>
      </c>
      <c r="BM149" s="217" t="s">
        <v>177</v>
      </c>
    </row>
    <row r="150" s="2" customFormat="1" ht="24.15" customHeight="1">
      <c r="A150" s="39"/>
      <c r="B150" s="173"/>
      <c r="C150" s="205" t="s">
        <v>178</v>
      </c>
      <c r="D150" s="205" t="s">
        <v>145</v>
      </c>
      <c r="E150" s="206" t="s">
        <v>179</v>
      </c>
      <c r="F150" s="207" t="s">
        <v>180</v>
      </c>
      <c r="G150" s="208" t="s">
        <v>181</v>
      </c>
      <c r="H150" s="238"/>
      <c r="I150" s="210"/>
      <c r="J150" s="211">
        <f>ROUND(I150*H150,2)</f>
        <v>0</v>
      </c>
      <c r="K150" s="212"/>
      <c r="L150" s="40"/>
      <c r="M150" s="213" t="s">
        <v>1</v>
      </c>
      <c r="N150" s="214" t="s">
        <v>42</v>
      </c>
      <c r="O150" s="83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17" t="s">
        <v>149</v>
      </c>
      <c r="AT150" s="217" t="s">
        <v>145</v>
      </c>
      <c r="AU150" s="217" t="s">
        <v>121</v>
      </c>
      <c r="AY150" s="18" t="s">
        <v>142</v>
      </c>
      <c r="BE150" s="133">
        <f>IF(N150="základná",J150,0)</f>
        <v>0</v>
      </c>
      <c r="BF150" s="133">
        <f>IF(N150="znížená",J150,0)</f>
        <v>0</v>
      </c>
      <c r="BG150" s="133">
        <f>IF(N150="zákl. prenesená",J150,0)</f>
        <v>0</v>
      </c>
      <c r="BH150" s="133">
        <f>IF(N150="zníž. prenesená",J150,0)</f>
        <v>0</v>
      </c>
      <c r="BI150" s="133">
        <f>IF(N150="nulová",J150,0)</f>
        <v>0</v>
      </c>
      <c r="BJ150" s="18" t="s">
        <v>121</v>
      </c>
      <c r="BK150" s="133">
        <f>ROUND(I150*H150,2)</f>
        <v>0</v>
      </c>
      <c r="BL150" s="18" t="s">
        <v>149</v>
      </c>
      <c r="BM150" s="217" t="s">
        <v>182</v>
      </c>
    </row>
    <row r="151" s="12" customFormat="1" ht="22.8" customHeight="1">
      <c r="A151" s="12"/>
      <c r="B151" s="192"/>
      <c r="C151" s="12"/>
      <c r="D151" s="193" t="s">
        <v>75</v>
      </c>
      <c r="E151" s="203" t="s">
        <v>183</v>
      </c>
      <c r="F151" s="203" t="s">
        <v>184</v>
      </c>
      <c r="G151" s="12"/>
      <c r="H151" s="12"/>
      <c r="I151" s="195"/>
      <c r="J151" s="204">
        <f>BK151</f>
        <v>0</v>
      </c>
      <c r="K151" s="12"/>
      <c r="L151" s="192"/>
      <c r="M151" s="197"/>
      <c r="N151" s="198"/>
      <c r="O151" s="198"/>
      <c r="P151" s="199">
        <f>SUM(P152:P154)</f>
        <v>0</v>
      </c>
      <c r="Q151" s="198"/>
      <c r="R151" s="199">
        <f>SUM(R152:R154)</f>
        <v>5.0000000000000002E-05</v>
      </c>
      <c r="S151" s="198"/>
      <c r="T151" s="200">
        <f>SUM(T152:T154)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93" t="s">
        <v>121</v>
      </c>
      <c r="AT151" s="201" t="s">
        <v>75</v>
      </c>
      <c r="AU151" s="201" t="s">
        <v>84</v>
      </c>
      <c r="AY151" s="193" t="s">
        <v>142</v>
      </c>
      <c r="BK151" s="202">
        <f>SUM(BK152:BK154)</f>
        <v>0</v>
      </c>
    </row>
    <row r="152" s="2" customFormat="1" ht="16.5" customHeight="1">
      <c r="A152" s="39"/>
      <c r="B152" s="173"/>
      <c r="C152" s="205" t="s">
        <v>185</v>
      </c>
      <c r="D152" s="205" t="s">
        <v>145</v>
      </c>
      <c r="E152" s="206" t="s">
        <v>186</v>
      </c>
      <c r="F152" s="207" t="s">
        <v>187</v>
      </c>
      <c r="G152" s="208" t="s">
        <v>188</v>
      </c>
      <c r="H152" s="209">
        <v>1</v>
      </c>
      <c r="I152" s="210"/>
      <c r="J152" s="211">
        <f>ROUND(I152*H152,2)</f>
        <v>0</v>
      </c>
      <c r="K152" s="212"/>
      <c r="L152" s="40"/>
      <c r="M152" s="213" t="s">
        <v>1</v>
      </c>
      <c r="N152" s="214" t="s">
        <v>42</v>
      </c>
      <c r="O152" s="83"/>
      <c r="P152" s="215">
        <f>O152*H152</f>
        <v>0</v>
      </c>
      <c r="Q152" s="215">
        <v>5.0000000000000002E-05</v>
      </c>
      <c r="R152" s="215">
        <f>Q152*H152</f>
        <v>5.0000000000000002E-05</v>
      </c>
      <c r="S152" s="215">
        <v>0</v>
      </c>
      <c r="T152" s="216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7" t="s">
        <v>149</v>
      </c>
      <c r="AT152" s="217" t="s">
        <v>145</v>
      </c>
      <c r="AU152" s="217" t="s">
        <v>121</v>
      </c>
      <c r="AY152" s="18" t="s">
        <v>142</v>
      </c>
      <c r="BE152" s="133">
        <f>IF(N152="základná",J152,0)</f>
        <v>0</v>
      </c>
      <c r="BF152" s="133">
        <f>IF(N152="znížená",J152,0)</f>
        <v>0</v>
      </c>
      <c r="BG152" s="133">
        <f>IF(N152="zákl. prenesená",J152,0)</f>
        <v>0</v>
      </c>
      <c r="BH152" s="133">
        <f>IF(N152="zníž. prenesená",J152,0)</f>
        <v>0</v>
      </c>
      <c r="BI152" s="133">
        <f>IF(N152="nulová",J152,0)</f>
        <v>0</v>
      </c>
      <c r="BJ152" s="18" t="s">
        <v>121</v>
      </c>
      <c r="BK152" s="133">
        <f>ROUND(I152*H152,2)</f>
        <v>0</v>
      </c>
      <c r="BL152" s="18" t="s">
        <v>149</v>
      </c>
      <c r="BM152" s="217" t="s">
        <v>189</v>
      </c>
    </row>
    <row r="153" s="2" customFormat="1" ht="24.15" customHeight="1">
      <c r="A153" s="39"/>
      <c r="B153" s="173"/>
      <c r="C153" s="227" t="s">
        <v>190</v>
      </c>
      <c r="D153" s="227" t="s">
        <v>153</v>
      </c>
      <c r="E153" s="228" t="s">
        <v>191</v>
      </c>
      <c r="F153" s="229" t="s">
        <v>192</v>
      </c>
      <c r="G153" s="230" t="s">
        <v>188</v>
      </c>
      <c r="H153" s="231">
        <v>1</v>
      </c>
      <c r="I153" s="232"/>
      <c r="J153" s="233">
        <f>ROUND(I153*H153,2)</f>
        <v>0</v>
      </c>
      <c r="K153" s="234"/>
      <c r="L153" s="235"/>
      <c r="M153" s="236" t="s">
        <v>1</v>
      </c>
      <c r="N153" s="237" t="s">
        <v>42</v>
      </c>
      <c r="O153" s="83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156</v>
      </c>
      <c r="AT153" s="217" t="s">
        <v>153</v>
      </c>
      <c r="AU153" s="217" t="s">
        <v>121</v>
      </c>
      <c r="AY153" s="18" t="s">
        <v>142</v>
      </c>
      <c r="BE153" s="133">
        <f>IF(N153="základná",J153,0)</f>
        <v>0</v>
      </c>
      <c r="BF153" s="133">
        <f>IF(N153="znížená",J153,0)</f>
        <v>0</v>
      </c>
      <c r="BG153" s="133">
        <f>IF(N153="zákl. prenesená",J153,0)</f>
        <v>0</v>
      </c>
      <c r="BH153" s="133">
        <f>IF(N153="zníž. prenesená",J153,0)</f>
        <v>0</v>
      </c>
      <c r="BI153" s="133">
        <f>IF(N153="nulová",J153,0)</f>
        <v>0</v>
      </c>
      <c r="BJ153" s="18" t="s">
        <v>121</v>
      </c>
      <c r="BK153" s="133">
        <f>ROUND(I153*H153,2)</f>
        <v>0</v>
      </c>
      <c r="BL153" s="18" t="s">
        <v>149</v>
      </c>
      <c r="BM153" s="217" t="s">
        <v>193</v>
      </c>
    </row>
    <row r="154" s="2" customFormat="1" ht="24.15" customHeight="1">
      <c r="A154" s="39"/>
      <c r="B154" s="173"/>
      <c r="C154" s="205" t="s">
        <v>194</v>
      </c>
      <c r="D154" s="205" t="s">
        <v>145</v>
      </c>
      <c r="E154" s="206" t="s">
        <v>195</v>
      </c>
      <c r="F154" s="207" t="s">
        <v>196</v>
      </c>
      <c r="G154" s="208" t="s">
        <v>181</v>
      </c>
      <c r="H154" s="238"/>
      <c r="I154" s="210"/>
      <c r="J154" s="211">
        <f>ROUND(I154*H154,2)</f>
        <v>0</v>
      </c>
      <c r="K154" s="212"/>
      <c r="L154" s="40"/>
      <c r="M154" s="213" t="s">
        <v>1</v>
      </c>
      <c r="N154" s="214" t="s">
        <v>42</v>
      </c>
      <c r="O154" s="83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7" t="s">
        <v>149</v>
      </c>
      <c r="AT154" s="217" t="s">
        <v>145</v>
      </c>
      <c r="AU154" s="217" t="s">
        <v>121</v>
      </c>
      <c r="AY154" s="18" t="s">
        <v>142</v>
      </c>
      <c r="BE154" s="133">
        <f>IF(N154="základná",J154,0)</f>
        <v>0</v>
      </c>
      <c r="BF154" s="133">
        <f>IF(N154="znížená",J154,0)</f>
        <v>0</v>
      </c>
      <c r="BG154" s="133">
        <f>IF(N154="zákl. prenesená",J154,0)</f>
        <v>0</v>
      </c>
      <c r="BH154" s="133">
        <f>IF(N154="zníž. prenesená",J154,0)</f>
        <v>0</v>
      </c>
      <c r="BI154" s="133">
        <f>IF(N154="nulová",J154,0)</f>
        <v>0</v>
      </c>
      <c r="BJ154" s="18" t="s">
        <v>121</v>
      </c>
      <c r="BK154" s="133">
        <f>ROUND(I154*H154,2)</f>
        <v>0</v>
      </c>
      <c r="BL154" s="18" t="s">
        <v>149</v>
      </c>
      <c r="BM154" s="217" t="s">
        <v>197</v>
      </c>
    </row>
    <row r="155" s="12" customFormat="1" ht="22.8" customHeight="1">
      <c r="A155" s="12"/>
      <c r="B155" s="192"/>
      <c r="C155" s="12"/>
      <c r="D155" s="193" t="s">
        <v>75</v>
      </c>
      <c r="E155" s="203" t="s">
        <v>198</v>
      </c>
      <c r="F155" s="203" t="s">
        <v>199</v>
      </c>
      <c r="G155" s="12"/>
      <c r="H155" s="12"/>
      <c r="I155" s="195"/>
      <c r="J155" s="204">
        <f>BK155</f>
        <v>0</v>
      </c>
      <c r="K155" s="12"/>
      <c r="L155" s="192"/>
      <c r="M155" s="197"/>
      <c r="N155" s="198"/>
      <c r="O155" s="198"/>
      <c r="P155" s="199">
        <f>SUM(P156:P164)</f>
        <v>0</v>
      </c>
      <c r="Q155" s="198"/>
      <c r="R155" s="199">
        <f>SUM(R156:R164)</f>
        <v>0.013388000000000001</v>
      </c>
      <c r="S155" s="198"/>
      <c r="T155" s="200">
        <f>SUM(T156:T164)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93" t="s">
        <v>121</v>
      </c>
      <c r="AT155" s="201" t="s">
        <v>75</v>
      </c>
      <c r="AU155" s="201" t="s">
        <v>84</v>
      </c>
      <c r="AY155" s="193" t="s">
        <v>142</v>
      </c>
      <c r="BK155" s="202">
        <f>SUM(BK156:BK164)</f>
        <v>0</v>
      </c>
    </row>
    <row r="156" s="2" customFormat="1" ht="24.15" customHeight="1">
      <c r="A156" s="39"/>
      <c r="B156" s="173"/>
      <c r="C156" s="205" t="s">
        <v>200</v>
      </c>
      <c r="D156" s="205" t="s">
        <v>145</v>
      </c>
      <c r="E156" s="206" t="s">
        <v>201</v>
      </c>
      <c r="F156" s="207" t="s">
        <v>202</v>
      </c>
      <c r="G156" s="208" t="s">
        <v>188</v>
      </c>
      <c r="H156" s="209">
        <v>1</v>
      </c>
      <c r="I156" s="210"/>
      <c r="J156" s="211">
        <f>ROUND(I156*H156,2)</f>
        <v>0</v>
      </c>
      <c r="K156" s="212"/>
      <c r="L156" s="40"/>
      <c r="M156" s="213" t="s">
        <v>1</v>
      </c>
      <c r="N156" s="214" t="s">
        <v>42</v>
      </c>
      <c r="O156" s="83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7" t="s">
        <v>149</v>
      </c>
      <c r="AT156" s="217" t="s">
        <v>145</v>
      </c>
      <c r="AU156" s="217" t="s">
        <v>121</v>
      </c>
      <c r="AY156" s="18" t="s">
        <v>142</v>
      </c>
      <c r="BE156" s="133">
        <f>IF(N156="základná",J156,0)</f>
        <v>0</v>
      </c>
      <c r="BF156" s="133">
        <f>IF(N156="znížená",J156,0)</f>
        <v>0</v>
      </c>
      <c r="BG156" s="133">
        <f>IF(N156="zákl. prenesená",J156,0)</f>
        <v>0</v>
      </c>
      <c r="BH156" s="133">
        <f>IF(N156="zníž. prenesená",J156,0)</f>
        <v>0</v>
      </c>
      <c r="BI156" s="133">
        <f>IF(N156="nulová",J156,0)</f>
        <v>0</v>
      </c>
      <c r="BJ156" s="18" t="s">
        <v>121</v>
      </c>
      <c r="BK156" s="133">
        <f>ROUND(I156*H156,2)</f>
        <v>0</v>
      </c>
      <c r="BL156" s="18" t="s">
        <v>149</v>
      </c>
      <c r="BM156" s="217" t="s">
        <v>203</v>
      </c>
    </row>
    <row r="157" s="2" customFormat="1" ht="24.15" customHeight="1">
      <c r="A157" s="39"/>
      <c r="B157" s="173"/>
      <c r="C157" s="227" t="s">
        <v>204</v>
      </c>
      <c r="D157" s="227" t="s">
        <v>153</v>
      </c>
      <c r="E157" s="228" t="s">
        <v>205</v>
      </c>
      <c r="F157" s="229" t="s">
        <v>206</v>
      </c>
      <c r="G157" s="230" t="s">
        <v>188</v>
      </c>
      <c r="H157" s="231">
        <v>1</v>
      </c>
      <c r="I157" s="232"/>
      <c r="J157" s="233">
        <f>ROUND(I157*H157,2)</f>
        <v>0</v>
      </c>
      <c r="K157" s="234"/>
      <c r="L157" s="235"/>
      <c r="M157" s="236" t="s">
        <v>1</v>
      </c>
      <c r="N157" s="237" t="s">
        <v>42</v>
      </c>
      <c r="O157" s="83"/>
      <c r="P157" s="215">
        <f>O157*H157</f>
        <v>0</v>
      </c>
      <c r="Q157" s="215">
        <v>0.0041999999999999997</v>
      </c>
      <c r="R157" s="215">
        <f>Q157*H157</f>
        <v>0.0041999999999999997</v>
      </c>
      <c r="S157" s="215">
        <v>0</v>
      </c>
      <c r="T157" s="216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7" t="s">
        <v>156</v>
      </c>
      <c r="AT157" s="217" t="s">
        <v>153</v>
      </c>
      <c r="AU157" s="217" t="s">
        <v>121</v>
      </c>
      <c r="AY157" s="18" t="s">
        <v>142</v>
      </c>
      <c r="BE157" s="133">
        <f>IF(N157="základná",J157,0)</f>
        <v>0</v>
      </c>
      <c r="BF157" s="133">
        <f>IF(N157="znížená",J157,0)</f>
        <v>0</v>
      </c>
      <c r="BG157" s="133">
        <f>IF(N157="zákl. prenesená",J157,0)</f>
        <v>0</v>
      </c>
      <c r="BH157" s="133">
        <f>IF(N157="zníž. prenesená",J157,0)</f>
        <v>0</v>
      </c>
      <c r="BI157" s="133">
        <f>IF(N157="nulová",J157,0)</f>
        <v>0</v>
      </c>
      <c r="BJ157" s="18" t="s">
        <v>121</v>
      </c>
      <c r="BK157" s="133">
        <f>ROUND(I157*H157,2)</f>
        <v>0</v>
      </c>
      <c r="BL157" s="18" t="s">
        <v>149</v>
      </c>
      <c r="BM157" s="217" t="s">
        <v>207</v>
      </c>
    </row>
    <row r="158" s="2" customFormat="1" ht="24.15" customHeight="1">
      <c r="A158" s="39"/>
      <c r="B158" s="173"/>
      <c r="C158" s="205" t="s">
        <v>208</v>
      </c>
      <c r="D158" s="205" t="s">
        <v>145</v>
      </c>
      <c r="E158" s="206" t="s">
        <v>209</v>
      </c>
      <c r="F158" s="207" t="s">
        <v>210</v>
      </c>
      <c r="G158" s="208" t="s">
        <v>211</v>
      </c>
      <c r="H158" s="209">
        <v>1</v>
      </c>
      <c r="I158" s="210"/>
      <c r="J158" s="211">
        <f>ROUND(I158*H158,2)</f>
        <v>0</v>
      </c>
      <c r="K158" s="212"/>
      <c r="L158" s="40"/>
      <c r="M158" s="213" t="s">
        <v>1</v>
      </c>
      <c r="N158" s="214" t="s">
        <v>42</v>
      </c>
      <c r="O158" s="83"/>
      <c r="P158" s="215">
        <f>O158*H158</f>
        <v>0</v>
      </c>
      <c r="Q158" s="215">
        <v>0.00265</v>
      </c>
      <c r="R158" s="215">
        <f>Q158*H158</f>
        <v>0.00265</v>
      </c>
      <c r="S158" s="215">
        <v>0</v>
      </c>
      <c r="T158" s="216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17" t="s">
        <v>149</v>
      </c>
      <c r="AT158" s="217" t="s">
        <v>145</v>
      </c>
      <c r="AU158" s="217" t="s">
        <v>121</v>
      </c>
      <c r="AY158" s="18" t="s">
        <v>142</v>
      </c>
      <c r="BE158" s="133">
        <f>IF(N158="základná",J158,0)</f>
        <v>0</v>
      </c>
      <c r="BF158" s="133">
        <f>IF(N158="znížená",J158,0)</f>
        <v>0</v>
      </c>
      <c r="BG158" s="133">
        <f>IF(N158="zákl. prenesená",J158,0)</f>
        <v>0</v>
      </c>
      <c r="BH158" s="133">
        <f>IF(N158="zníž. prenesená",J158,0)</f>
        <v>0</v>
      </c>
      <c r="BI158" s="133">
        <f>IF(N158="nulová",J158,0)</f>
        <v>0</v>
      </c>
      <c r="BJ158" s="18" t="s">
        <v>121</v>
      </c>
      <c r="BK158" s="133">
        <f>ROUND(I158*H158,2)</f>
        <v>0</v>
      </c>
      <c r="BL158" s="18" t="s">
        <v>149</v>
      </c>
      <c r="BM158" s="217" t="s">
        <v>212</v>
      </c>
    </row>
    <row r="159" s="2" customFormat="1" ht="24.15" customHeight="1">
      <c r="A159" s="39"/>
      <c r="B159" s="173"/>
      <c r="C159" s="205" t="s">
        <v>213</v>
      </c>
      <c r="D159" s="205" t="s">
        <v>145</v>
      </c>
      <c r="E159" s="206" t="s">
        <v>214</v>
      </c>
      <c r="F159" s="207" t="s">
        <v>215</v>
      </c>
      <c r="G159" s="208" t="s">
        <v>211</v>
      </c>
      <c r="H159" s="209">
        <v>1</v>
      </c>
      <c r="I159" s="210"/>
      <c r="J159" s="211">
        <f>ROUND(I159*H159,2)</f>
        <v>0</v>
      </c>
      <c r="K159" s="212"/>
      <c r="L159" s="40"/>
      <c r="M159" s="213" t="s">
        <v>1</v>
      </c>
      <c r="N159" s="214" t="s">
        <v>42</v>
      </c>
      <c r="O159" s="83"/>
      <c r="P159" s="215">
        <f>O159*H159</f>
        <v>0</v>
      </c>
      <c r="Q159" s="215">
        <v>0.0042700000000000004</v>
      </c>
      <c r="R159" s="215">
        <f>Q159*H159</f>
        <v>0.0042700000000000004</v>
      </c>
      <c r="S159" s="215">
        <v>0</v>
      </c>
      <c r="T159" s="216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7" t="s">
        <v>149</v>
      </c>
      <c r="AT159" s="217" t="s">
        <v>145</v>
      </c>
      <c r="AU159" s="217" t="s">
        <v>121</v>
      </c>
      <c r="AY159" s="18" t="s">
        <v>142</v>
      </c>
      <c r="BE159" s="133">
        <f>IF(N159="základná",J159,0)</f>
        <v>0</v>
      </c>
      <c r="BF159" s="133">
        <f>IF(N159="znížená",J159,0)</f>
        <v>0</v>
      </c>
      <c r="BG159" s="133">
        <f>IF(N159="zákl. prenesená",J159,0)</f>
        <v>0</v>
      </c>
      <c r="BH159" s="133">
        <f>IF(N159="zníž. prenesená",J159,0)</f>
        <v>0</v>
      </c>
      <c r="BI159" s="133">
        <f>IF(N159="nulová",J159,0)</f>
        <v>0</v>
      </c>
      <c r="BJ159" s="18" t="s">
        <v>121</v>
      </c>
      <c r="BK159" s="133">
        <f>ROUND(I159*H159,2)</f>
        <v>0</v>
      </c>
      <c r="BL159" s="18" t="s">
        <v>149</v>
      </c>
      <c r="BM159" s="217" t="s">
        <v>216</v>
      </c>
    </row>
    <row r="160" s="2" customFormat="1" ht="24.15" customHeight="1">
      <c r="A160" s="39"/>
      <c r="B160" s="173"/>
      <c r="C160" s="205" t="s">
        <v>217</v>
      </c>
      <c r="D160" s="205" t="s">
        <v>145</v>
      </c>
      <c r="E160" s="206" t="s">
        <v>218</v>
      </c>
      <c r="F160" s="207" t="s">
        <v>219</v>
      </c>
      <c r="G160" s="208" t="s">
        <v>211</v>
      </c>
      <c r="H160" s="209">
        <v>1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83"/>
      <c r="P160" s="215">
        <f>O160*H160</f>
        <v>0</v>
      </c>
      <c r="Q160" s="215">
        <v>0.0022680000000000001</v>
      </c>
      <c r="R160" s="215">
        <f>Q160*H160</f>
        <v>0.0022680000000000001</v>
      </c>
      <c r="S160" s="215">
        <v>0</v>
      </c>
      <c r="T160" s="216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7" t="s">
        <v>149</v>
      </c>
      <c r="AT160" s="217" t="s">
        <v>145</v>
      </c>
      <c r="AU160" s="217" t="s">
        <v>121</v>
      </c>
      <c r="AY160" s="18" t="s">
        <v>142</v>
      </c>
      <c r="BE160" s="133">
        <f>IF(N160="základná",J160,0)</f>
        <v>0</v>
      </c>
      <c r="BF160" s="133">
        <f>IF(N160="znížená",J160,0)</f>
        <v>0</v>
      </c>
      <c r="BG160" s="133">
        <f>IF(N160="zákl. prenesená",J160,0)</f>
        <v>0</v>
      </c>
      <c r="BH160" s="133">
        <f>IF(N160="zníž. prenesená",J160,0)</f>
        <v>0</v>
      </c>
      <c r="BI160" s="133">
        <f>IF(N160="nulová",J160,0)</f>
        <v>0</v>
      </c>
      <c r="BJ160" s="18" t="s">
        <v>121</v>
      </c>
      <c r="BK160" s="133">
        <f>ROUND(I160*H160,2)</f>
        <v>0</v>
      </c>
      <c r="BL160" s="18" t="s">
        <v>149</v>
      </c>
      <c r="BM160" s="217" t="s">
        <v>220</v>
      </c>
    </row>
    <row r="161" s="2" customFormat="1" ht="24.15" customHeight="1">
      <c r="A161" s="39"/>
      <c r="B161" s="173"/>
      <c r="C161" s="205" t="s">
        <v>149</v>
      </c>
      <c r="D161" s="205" t="s">
        <v>145</v>
      </c>
      <c r="E161" s="206" t="s">
        <v>221</v>
      </c>
      <c r="F161" s="207" t="s">
        <v>222</v>
      </c>
      <c r="G161" s="208" t="s">
        <v>188</v>
      </c>
      <c r="H161" s="209">
        <v>1</v>
      </c>
      <c r="I161" s="210"/>
      <c r="J161" s="211">
        <f>ROUND(I161*H161,2)</f>
        <v>0</v>
      </c>
      <c r="K161" s="212"/>
      <c r="L161" s="40"/>
      <c r="M161" s="213" t="s">
        <v>1</v>
      </c>
      <c r="N161" s="214" t="s">
        <v>42</v>
      </c>
      <c r="O161" s="83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7" t="s">
        <v>149</v>
      </c>
      <c r="AT161" s="217" t="s">
        <v>145</v>
      </c>
      <c r="AU161" s="217" t="s">
        <v>121</v>
      </c>
      <c r="AY161" s="18" t="s">
        <v>142</v>
      </c>
      <c r="BE161" s="133">
        <f>IF(N161="základná",J161,0)</f>
        <v>0</v>
      </c>
      <c r="BF161" s="133">
        <f>IF(N161="znížená",J161,0)</f>
        <v>0</v>
      </c>
      <c r="BG161" s="133">
        <f>IF(N161="zákl. prenesená",J161,0)</f>
        <v>0</v>
      </c>
      <c r="BH161" s="133">
        <f>IF(N161="zníž. prenesená",J161,0)</f>
        <v>0</v>
      </c>
      <c r="BI161" s="133">
        <f>IF(N161="nulová",J161,0)</f>
        <v>0</v>
      </c>
      <c r="BJ161" s="18" t="s">
        <v>121</v>
      </c>
      <c r="BK161" s="133">
        <f>ROUND(I161*H161,2)</f>
        <v>0</v>
      </c>
      <c r="BL161" s="18" t="s">
        <v>149</v>
      </c>
      <c r="BM161" s="217" t="s">
        <v>223</v>
      </c>
    </row>
    <row r="162" s="2" customFormat="1" ht="49.05" customHeight="1">
      <c r="A162" s="39"/>
      <c r="B162" s="173"/>
      <c r="C162" s="227" t="s">
        <v>224</v>
      </c>
      <c r="D162" s="227" t="s">
        <v>153</v>
      </c>
      <c r="E162" s="228" t="s">
        <v>225</v>
      </c>
      <c r="F162" s="229" t="s">
        <v>226</v>
      </c>
      <c r="G162" s="230" t="s">
        <v>188</v>
      </c>
      <c r="H162" s="231">
        <v>1</v>
      </c>
      <c r="I162" s="232"/>
      <c r="J162" s="233">
        <f>ROUND(I162*H162,2)</f>
        <v>0</v>
      </c>
      <c r="K162" s="234"/>
      <c r="L162" s="235"/>
      <c r="M162" s="236" t="s">
        <v>1</v>
      </c>
      <c r="N162" s="237" t="s">
        <v>42</v>
      </c>
      <c r="O162" s="83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7" t="s">
        <v>156</v>
      </c>
      <c r="AT162" s="217" t="s">
        <v>153</v>
      </c>
      <c r="AU162" s="217" t="s">
        <v>121</v>
      </c>
      <c r="AY162" s="18" t="s">
        <v>142</v>
      </c>
      <c r="BE162" s="133">
        <f>IF(N162="základná",J162,0)</f>
        <v>0</v>
      </c>
      <c r="BF162" s="133">
        <f>IF(N162="znížená",J162,0)</f>
        <v>0</v>
      </c>
      <c r="BG162" s="133">
        <f>IF(N162="zákl. prenesená",J162,0)</f>
        <v>0</v>
      </c>
      <c r="BH162" s="133">
        <f>IF(N162="zníž. prenesená",J162,0)</f>
        <v>0</v>
      </c>
      <c r="BI162" s="133">
        <f>IF(N162="nulová",J162,0)</f>
        <v>0</v>
      </c>
      <c r="BJ162" s="18" t="s">
        <v>121</v>
      </c>
      <c r="BK162" s="133">
        <f>ROUND(I162*H162,2)</f>
        <v>0</v>
      </c>
      <c r="BL162" s="18" t="s">
        <v>149</v>
      </c>
      <c r="BM162" s="217" t="s">
        <v>227</v>
      </c>
    </row>
    <row r="163" s="2" customFormat="1" ht="24.15" customHeight="1">
      <c r="A163" s="39"/>
      <c r="B163" s="173"/>
      <c r="C163" s="227" t="s">
        <v>228</v>
      </c>
      <c r="D163" s="227" t="s">
        <v>153</v>
      </c>
      <c r="E163" s="228" t="s">
        <v>229</v>
      </c>
      <c r="F163" s="229" t="s">
        <v>230</v>
      </c>
      <c r="G163" s="230" t="s">
        <v>211</v>
      </c>
      <c r="H163" s="231">
        <v>1</v>
      </c>
      <c r="I163" s="232"/>
      <c r="J163" s="233">
        <f>ROUND(I163*H163,2)</f>
        <v>0</v>
      </c>
      <c r="K163" s="234"/>
      <c r="L163" s="235"/>
      <c r="M163" s="236" t="s">
        <v>1</v>
      </c>
      <c r="N163" s="237" t="s">
        <v>42</v>
      </c>
      <c r="O163" s="83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7" t="s">
        <v>156</v>
      </c>
      <c r="AT163" s="217" t="s">
        <v>153</v>
      </c>
      <c r="AU163" s="217" t="s">
        <v>121</v>
      </c>
      <c r="AY163" s="18" t="s">
        <v>142</v>
      </c>
      <c r="BE163" s="133">
        <f>IF(N163="základná",J163,0)</f>
        <v>0</v>
      </c>
      <c r="BF163" s="133">
        <f>IF(N163="znížená",J163,0)</f>
        <v>0</v>
      </c>
      <c r="BG163" s="133">
        <f>IF(N163="zákl. prenesená",J163,0)</f>
        <v>0</v>
      </c>
      <c r="BH163" s="133">
        <f>IF(N163="zníž. prenesená",J163,0)</f>
        <v>0</v>
      </c>
      <c r="BI163" s="133">
        <f>IF(N163="nulová",J163,0)</f>
        <v>0</v>
      </c>
      <c r="BJ163" s="18" t="s">
        <v>121</v>
      </c>
      <c r="BK163" s="133">
        <f>ROUND(I163*H163,2)</f>
        <v>0</v>
      </c>
      <c r="BL163" s="18" t="s">
        <v>149</v>
      </c>
      <c r="BM163" s="217" t="s">
        <v>231</v>
      </c>
    </row>
    <row r="164" s="2" customFormat="1" ht="21.75" customHeight="1">
      <c r="A164" s="39"/>
      <c r="B164" s="173"/>
      <c r="C164" s="205" t="s">
        <v>232</v>
      </c>
      <c r="D164" s="205" t="s">
        <v>145</v>
      </c>
      <c r="E164" s="206" t="s">
        <v>233</v>
      </c>
      <c r="F164" s="207" t="s">
        <v>234</v>
      </c>
      <c r="G164" s="208" t="s">
        <v>181</v>
      </c>
      <c r="H164" s="238"/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83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17" t="s">
        <v>149</v>
      </c>
      <c r="AT164" s="217" t="s">
        <v>145</v>
      </c>
      <c r="AU164" s="217" t="s">
        <v>121</v>
      </c>
      <c r="AY164" s="18" t="s">
        <v>142</v>
      </c>
      <c r="BE164" s="133">
        <f>IF(N164="základná",J164,0)</f>
        <v>0</v>
      </c>
      <c r="BF164" s="133">
        <f>IF(N164="znížená",J164,0)</f>
        <v>0</v>
      </c>
      <c r="BG164" s="133">
        <f>IF(N164="zákl. prenesená",J164,0)</f>
        <v>0</v>
      </c>
      <c r="BH164" s="133">
        <f>IF(N164="zníž. prenesená",J164,0)</f>
        <v>0</v>
      </c>
      <c r="BI164" s="133">
        <f>IF(N164="nulová",J164,0)</f>
        <v>0</v>
      </c>
      <c r="BJ164" s="18" t="s">
        <v>121</v>
      </c>
      <c r="BK164" s="133">
        <f>ROUND(I164*H164,2)</f>
        <v>0</v>
      </c>
      <c r="BL164" s="18" t="s">
        <v>149</v>
      </c>
      <c r="BM164" s="217" t="s">
        <v>235</v>
      </c>
    </row>
    <row r="165" s="12" customFormat="1" ht="22.8" customHeight="1">
      <c r="A165" s="12"/>
      <c r="B165" s="192"/>
      <c r="C165" s="12"/>
      <c r="D165" s="193" t="s">
        <v>75</v>
      </c>
      <c r="E165" s="203" t="s">
        <v>236</v>
      </c>
      <c r="F165" s="203" t="s">
        <v>237</v>
      </c>
      <c r="G165" s="12"/>
      <c r="H165" s="12"/>
      <c r="I165" s="195"/>
      <c r="J165" s="204">
        <f>BK165</f>
        <v>0</v>
      </c>
      <c r="K165" s="12"/>
      <c r="L165" s="192"/>
      <c r="M165" s="197"/>
      <c r="N165" s="198"/>
      <c r="O165" s="198"/>
      <c r="P165" s="199">
        <f>SUM(P166:P173)</f>
        <v>0</v>
      </c>
      <c r="Q165" s="198"/>
      <c r="R165" s="199">
        <f>SUM(R166:R173)</f>
        <v>0.087771660000000001</v>
      </c>
      <c r="S165" s="198"/>
      <c r="T165" s="200">
        <f>SUM(T166:T173)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93" t="s">
        <v>121</v>
      </c>
      <c r="AT165" s="201" t="s">
        <v>75</v>
      </c>
      <c r="AU165" s="201" t="s">
        <v>84</v>
      </c>
      <c r="AY165" s="193" t="s">
        <v>142</v>
      </c>
      <c r="BK165" s="202">
        <f>SUM(BK166:BK173)</f>
        <v>0</v>
      </c>
    </row>
    <row r="166" s="2" customFormat="1" ht="24.15" customHeight="1">
      <c r="A166" s="39"/>
      <c r="B166" s="173"/>
      <c r="C166" s="205" t="s">
        <v>238</v>
      </c>
      <c r="D166" s="205" t="s">
        <v>145</v>
      </c>
      <c r="E166" s="206" t="s">
        <v>239</v>
      </c>
      <c r="F166" s="207" t="s">
        <v>240</v>
      </c>
      <c r="G166" s="208" t="s">
        <v>148</v>
      </c>
      <c r="H166" s="209">
        <v>1</v>
      </c>
      <c r="I166" s="210"/>
      <c r="J166" s="211">
        <f>ROUND(I166*H166,2)</f>
        <v>0</v>
      </c>
      <c r="K166" s="212"/>
      <c r="L166" s="40"/>
      <c r="M166" s="213" t="s">
        <v>1</v>
      </c>
      <c r="N166" s="214" t="s">
        <v>42</v>
      </c>
      <c r="O166" s="83"/>
      <c r="P166" s="215">
        <f>O166*H166</f>
        <v>0</v>
      </c>
      <c r="Q166" s="215">
        <v>0.00081006000000000003</v>
      </c>
      <c r="R166" s="215">
        <f>Q166*H166</f>
        <v>0.00081006000000000003</v>
      </c>
      <c r="S166" s="215">
        <v>0</v>
      </c>
      <c r="T166" s="216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17" t="s">
        <v>149</v>
      </c>
      <c r="AT166" s="217" t="s">
        <v>145</v>
      </c>
      <c r="AU166" s="217" t="s">
        <v>121</v>
      </c>
      <c r="AY166" s="18" t="s">
        <v>142</v>
      </c>
      <c r="BE166" s="133">
        <f>IF(N166="základná",J166,0)</f>
        <v>0</v>
      </c>
      <c r="BF166" s="133">
        <f>IF(N166="znížená",J166,0)</f>
        <v>0</v>
      </c>
      <c r="BG166" s="133">
        <f>IF(N166="zákl. prenesená",J166,0)</f>
        <v>0</v>
      </c>
      <c r="BH166" s="133">
        <f>IF(N166="zníž. prenesená",J166,0)</f>
        <v>0</v>
      </c>
      <c r="BI166" s="133">
        <f>IF(N166="nulová",J166,0)</f>
        <v>0</v>
      </c>
      <c r="BJ166" s="18" t="s">
        <v>121</v>
      </c>
      <c r="BK166" s="133">
        <f>ROUND(I166*H166,2)</f>
        <v>0</v>
      </c>
      <c r="BL166" s="18" t="s">
        <v>149</v>
      </c>
      <c r="BM166" s="217" t="s">
        <v>241</v>
      </c>
    </row>
    <row r="167" s="2" customFormat="1" ht="24.15" customHeight="1">
      <c r="A167" s="39"/>
      <c r="B167" s="173"/>
      <c r="C167" s="205" t="s">
        <v>242</v>
      </c>
      <c r="D167" s="205" t="s">
        <v>145</v>
      </c>
      <c r="E167" s="206" t="s">
        <v>243</v>
      </c>
      <c r="F167" s="207" t="s">
        <v>244</v>
      </c>
      <c r="G167" s="208" t="s">
        <v>148</v>
      </c>
      <c r="H167" s="209">
        <v>15</v>
      </c>
      <c r="I167" s="210"/>
      <c r="J167" s="211">
        <f>ROUND(I167*H167,2)</f>
        <v>0</v>
      </c>
      <c r="K167" s="212"/>
      <c r="L167" s="40"/>
      <c r="M167" s="213" t="s">
        <v>1</v>
      </c>
      <c r="N167" s="214" t="s">
        <v>42</v>
      </c>
      <c r="O167" s="83"/>
      <c r="P167" s="215">
        <f>O167*H167</f>
        <v>0</v>
      </c>
      <c r="Q167" s="215">
        <v>0.00137028</v>
      </c>
      <c r="R167" s="215">
        <f>Q167*H167</f>
        <v>0.020554199999999998</v>
      </c>
      <c r="S167" s="215">
        <v>0</v>
      </c>
      <c r="T167" s="216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7" t="s">
        <v>149</v>
      </c>
      <c r="AT167" s="217" t="s">
        <v>145</v>
      </c>
      <c r="AU167" s="217" t="s">
        <v>121</v>
      </c>
      <c r="AY167" s="18" t="s">
        <v>142</v>
      </c>
      <c r="BE167" s="133">
        <f>IF(N167="základná",J167,0)</f>
        <v>0</v>
      </c>
      <c r="BF167" s="133">
        <f>IF(N167="znížená",J167,0)</f>
        <v>0</v>
      </c>
      <c r="BG167" s="133">
        <f>IF(N167="zákl. prenesená",J167,0)</f>
        <v>0</v>
      </c>
      <c r="BH167" s="133">
        <f>IF(N167="zníž. prenesená",J167,0)</f>
        <v>0</v>
      </c>
      <c r="BI167" s="133">
        <f>IF(N167="nulová",J167,0)</f>
        <v>0</v>
      </c>
      <c r="BJ167" s="18" t="s">
        <v>121</v>
      </c>
      <c r="BK167" s="133">
        <f>ROUND(I167*H167,2)</f>
        <v>0</v>
      </c>
      <c r="BL167" s="18" t="s">
        <v>149</v>
      </c>
      <c r="BM167" s="217" t="s">
        <v>245</v>
      </c>
    </row>
    <row r="168" s="2" customFormat="1" ht="24.15" customHeight="1">
      <c r="A168" s="39"/>
      <c r="B168" s="173"/>
      <c r="C168" s="205" t="s">
        <v>246</v>
      </c>
      <c r="D168" s="205" t="s">
        <v>145</v>
      </c>
      <c r="E168" s="206" t="s">
        <v>247</v>
      </c>
      <c r="F168" s="207" t="s">
        <v>248</v>
      </c>
      <c r="G168" s="208" t="s">
        <v>148</v>
      </c>
      <c r="H168" s="209">
        <v>45</v>
      </c>
      <c r="I168" s="210"/>
      <c r="J168" s="211">
        <f>ROUND(I168*H168,2)</f>
        <v>0</v>
      </c>
      <c r="K168" s="212"/>
      <c r="L168" s="40"/>
      <c r="M168" s="213" t="s">
        <v>1</v>
      </c>
      <c r="N168" s="214" t="s">
        <v>42</v>
      </c>
      <c r="O168" s="83"/>
      <c r="P168" s="215">
        <f>O168*H168</f>
        <v>0</v>
      </c>
      <c r="Q168" s="215">
        <v>0.00066571999999999996</v>
      </c>
      <c r="R168" s="215">
        <f>Q168*H168</f>
        <v>0.029957399999999999</v>
      </c>
      <c r="S168" s="215">
        <v>0</v>
      </c>
      <c r="T168" s="216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7" t="s">
        <v>149</v>
      </c>
      <c r="AT168" s="217" t="s">
        <v>145</v>
      </c>
      <c r="AU168" s="217" t="s">
        <v>121</v>
      </c>
      <c r="AY168" s="18" t="s">
        <v>142</v>
      </c>
      <c r="BE168" s="133">
        <f>IF(N168="základná",J168,0)</f>
        <v>0</v>
      </c>
      <c r="BF168" s="133">
        <f>IF(N168="znížená",J168,0)</f>
        <v>0</v>
      </c>
      <c r="BG168" s="133">
        <f>IF(N168="zákl. prenesená",J168,0)</f>
        <v>0</v>
      </c>
      <c r="BH168" s="133">
        <f>IF(N168="zníž. prenesená",J168,0)</f>
        <v>0</v>
      </c>
      <c r="BI168" s="133">
        <f>IF(N168="nulová",J168,0)</f>
        <v>0</v>
      </c>
      <c r="BJ168" s="18" t="s">
        <v>121</v>
      </c>
      <c r="BK168" s="133">
        <f>ROUND(I168*H168,2)</f>
        <v>0</v>
      </c>
      <c r="BL168" s="18" t="s">
        <v>149</v>
      </c>
      <c r="BM168" s="217" t="s">
        <v>249</v>
      </c>
    </row>
    <row r="169" s="2" customFormat="1" ht="16.5" customHeight="1">
      <c r="A169" s="39"/>
      <c r="B169" s="173"/>
      <c r="C169" s="205" t="s">
        <v>7</v>
      </c>
      <c r="D169" s="205" t="s">
        <v>145</v>
      </c>
      <c r="E169" s="206" t="s">
        <v>250</v>
      </c>
      <c r="F169" s="207" t="s">
        <v>251</v>
      </c>
      <c r="G169" s="208" t="s">
        <v>148</v>
      </c>
      <c r="H169" s="209">
        <v>45</v>
      </c>
      <c r="I169" s="210"/>
      <c r="J169" s="211">
        <f>ROUND(I169*H169,2)</f>
        <v>0</v>
      </c>
      <c r="K169" s="212"/>
      <c r="L169" s="40"/>
      <c r="M169" s="213" t="s">
        <v>1</v>
      </c>
      <c r="N169" s="214" t="s">
        <v>42</v>
      </c>
      <c r="O169" s="83"/>
      <c r="P169" s="215">
        <f>O169*H169</f>
        <v>0</v>
      </c>
      <c r="Q169" s="215">
        <v>0.00080999999999999996</v>
      </c>
      <c r="R169" s="215">
        <f>Q169*H169</f>
        <v>0.036449999999999996</v>
      </c>
      <c r="S169" s="215">
        <v>0</v>
      </c>
      <c r="T169" s="216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7" t="s">
        <v>149</v>
      </c>
      <c r="AT169" s="217" t="s">
        <v>145</v>
      </c>
      <c r="AU169" s="217" t="s">
        <v>121</v>
      </c>
      <c r="AY169" s="18" t="s">
        <v>142</v>
      </c>
      <c r="BE169" s="133">
        <f>IF(N169="základná",J169,0)</f>
        <v>0</v>
      </c>
      <c r="BF169" s="133">
        <f>IF(N169="znížená",J169,0)</f>
        <v>0</v>
      </c>
      <c r="BG169" s="133">
        <f>IF(N169="zákl. prenesená",J169,0)</f>
        <v>0</v>
      </c>
      <c r="BH169" s="133">
        <f>IF(N169="zníž. prenesená",J169,0)</f>
        <v>0</v>
      </c>
      <c r="BI169" s="133">
        <f>IF(N169="nulová",J169,0)</f>
        <v>0</v>
      </c>
      <c r="BJ169" s="18" t="s">
        <v>121</v>
      </c>
      <c r="BK169" s="133">
        <f>ROUND(I169*H169,2)</f>
        <v>0</v>
      </c>
      <c r="BL169" s="18" t="s">
        <v>149</v>
      </c>
      <c r="BM169" s="217" t="s">
        <v>252</v>
      </c>
    </row>
    <row r="170" s="13" customFormat="1">
      <c r="A170" s="13"/>
      <c r="B170" s="218"/>
      <c r="C170" s="13"/>
      <c r="D170" s="219" t="s">
        <v>151</v>
      </c>
      <c r="E170" s="220" t="s">
        <v>1</v>
      </c>
      <c r="F170" s="221" t="s">
        <v>253</v>
      </c>
      <c r="G170" s="13"/>
      <c r="H170" s="222">
        <v>45</v>
      </c>
      <c r="I170" s="223"/>
      <c r="J170" s="13"/>
      <c r="K170" s="13"/>
      <c r="L170" s="218"/>
      <c r="M170" s="224"/>
      <c r="N170" s="225"/>
      <c r="O170" s="225"/>
      <c r="P170" s="225"/>
      <c r="Q170" s="225"/>
      <c r="R170" s="225"/>
      <c r="S170" s="225"/>
      <c r="T170" s="22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20" t="s">
        <v>151</v>
      </c>
      <c r="AU170" s="220" t="s">
        <v>121</v>
      </c>
      <c r="AV170" s="13" t="s">
        <v>121</v>
      </c>
      <c r="AW170" s="13" t="s">
        <v>31</v>
      </c>
      <c r="AX170" s="13" t="s">
        <v>84</v>
      </c>
      <c r="AY170" s="220" t="s">
        <v>142</v>
      </c>
    </row>
    <row r="171" s="2" customFormat="1" ht="21.75" customHeight="1">
      <c r="A171" s="39"/>
      <c r="B171" s="173"/>
      <c r="C171" s="205" t="s">
        <v>254</v>
      </c>
      <c r="D171" s="205" t="s">
        <v>145</v>
      </c>
      <c r="E171" s="206" t="s">
        <v>255</v>
      </c>
      <c r="F171" s="207" t="s">
        <v>256</v>
      </c>
      <c r="G171" s="208" t="s">
        <v>148</v>
      </c>
      <c r="H171" s="209">
        <v>16</v>
      </c>
      <c r="I171" s="210"/>
      <c r="J171" s="211">
        <f>ROUND(I171*H171,2)</f>
        <v>0</v>
      </c>
      <c r="K171" s="212"/>
      <c r="L171" s="40"/>
      <c r="M171" s="213" t="s">
        <v>1</v>
      </c>
      <c r="N171" s="214" t="s">
        <v>42</v>
      </c>
      <c r="O171" s="83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7" t="s">
        <v>149</v>
      </c>
      <c r="AT171" s="217" t="s">
        <v>145</v>
      </c>
      <c r="AU171" s="217" t="s">
        <v>121</v>
      </c>
      <c r="AY171" s="18" t="s">
        <v>142</v>
      </c>
      <c r="BE171" s="133">
        <f>IF(N171="základná",J171,0)</f>
        <v>0</v>
      </c>
      <c r="BF171" s="133">
        <f>IF(N171="znížená",J171,0)</f>
        <v>0</v>
      </c>
      <c r="BG171" s="133">
        <f>IF(N171="zákl. prenesená",J171,0)</f>
        <v>0</v>
      </c>
      <c r="BH171" s="133">
        <f>IF(N171="zníž. prenesená",J171,0)</f>
        <v>0</v>
      </c>
      <c r="BI171" s="133">
        <f>IF(N171="nulová",J171,0)</f>
        <v>0</v>
      </c>
      <c r="BJ171" s="18" t="s">
        <v>121</v>
      </c>
      <c r="BK171" s="133">
        <f>ROUND(I171*H171,2)</f>
        <v>0</v>
      </c>
      <c r="BL171" s="18" t="s">
        <v>149</v>
      </c>
      <c r="BM171" s="217" t="s">
        <v>257</v>
      </c>
    </row>
    <row r="172" s="13" customFormat="1">
      <c r="A172" s="13"/>
      <c r="B172" s="218"/>
      <c r="C172" s="13"/>
      <c r="D172" s="219" t="s">
        <v>151</v>
      </c>
      <c r="E172" s="220" t="s">
        <v>1</v>
      </c>
      <c r="F172" s="221" t="s">
        <v>258</v>
      </c>
      <c r="G172" s="13"/>
      <c r="H172" s="222">
        <v>16</v>
      </c>
      <c r="I172" s="223"/>
      <c r="J172" s="13"/>
      <c r="K172" s="13"/>
      <c r="L172" s="218"/>
      <c r="M172" s="224"/>
      <c r="N172" s="225"/>
      <c r="O172" s="225"/>
      <c r="P172" s="225"/>
      <c r="Q172" s="225"/>
      <c r="R172" s="225"/>
      <c r="S172" s="225"/>
      <c r="T172" s="22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20" t="s">
        <v>151</v>
      </c>
      <c r="AU172" s="220" t="s">
        <v>121</v>
      </c>
      <c r="AV172" s="13" t="s">
        <v>121</v>
      </c>
      <c r="AW172" s="13" t="s">
        <v>31</v>
      </c>
      <c r="AX172" s="13" t="s">
        <v>84</v>
      </c>
      <c r="AY172" s="220" t="s">
        <v>142</v>
      </c>
    </row>
    <row r="173" s="2" customFormat="1" ht="24.15" customHeight="1">
      <c r="A173" s="39"/>
      <c r="B173" s="173"/>
      <c r="C173" s="205" t="s">
        <v>259</v>
      </c>
      <c r="D173" s="205" t="s">
        <v>145</v>
      </c>
      <c r="E173" s="206" t="s">
        <v>260</v>
      </c>
      <c r="F173" s="207" t="s">
        <v>261</v>
      </c>
      <c r="G173" s="208" t="s">
        <v>181</v>
      </c>
      <c r="H173" s="238"/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83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7" t="s">
        <v>149</v>
      </c>
      <c r="AT173" s="217" t="s">
        <v>145</v>
      </c>
      <c r="AU173" s="217" t="s">
        <v>121</v>
      </c>
      <c r="AY173" s="18" t="s">
        <v>142</v>
      </c>
      <c r="BE173" s="133">
        <f>IF(N173="základná",J173,0)</f>
        <v>0</v>
      </c>
      <c r="BF173" s="133">
        <f>IF(N173="znížená",J173,0)</f>
        <v>0</v>
      </c>
      <c r="BG173" s="133">
        <f>IF(N173="zákl. prenesená",J173,0)</f>
        <v>0</v>
      </c>
      <c r="BH173" s="133">
        <f>IF(N173="zníž. prenesená",J173,0)</f>
        <v>0</v>
      </c>
      <c r="BI173" s="133">
        <f>IF(N173="nulová",J173,0)</f>
        <v>0</v>
      </c>
      <c r="BJ173" s="18" t="s">
        <v>121</v>
      </c>
      <c r="BK173" s="133">
        <f>ROUND(I173*H173,2)</f>
        <v>0</v>
      </c>
      <c r="BL173" s="18" t="s">
        <v>149</v>
      </c>
      <c r="BM173" s="217" t="s">
        <v>262</v>
      </c>
    </row>
    <row r="174" s="12" customFormat="1" ht="22.8" customHeight="1">
      <c r="A174" s="12"/>
      <c r="B174" s="192"/>
      <c r="C174" s="12"/>
      <c r="D174" s="193" t="s">
        <v>75</v>
      </c>
      <c r="E174" s="203" t="s">
        <v>263</v>
      </c>
      <c r="F174" s="203" t="s">
        <v>264</v>
      </c>
      <c r="G174" s="12"/>
      <c r="H174" s="12"/>
      <c r="I174" s="195"/>
      <c r="J174" s="204">
        <f>BK174</f>
        <v>0</v>
      </c>
      <c r="K174" s="12"/>
      <c r="L174" s="192"/>
      <c r="M174" s="197"/>
      <c r="N174" s="198"/>
      <c r="O174" s="198"/>
      <c r="P174" s="199">
        <f>SUM(P175:P197)</f>
        <v>0</v>
      </c>
      <c r="Q174" s="198"/>
      <c r="R174" s="199">
        <f>SUM(R175:R197)</f>
        <v>0.0339514</v>
      </c>
      <c r="S174" s="198"/>
      <c r="T174" s="200">
        <f>SUM(T175:T197)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93" t="s">
        <v>121</v>
      </c>
      <c r="AT174" s="201" t="s">
        <v>75</v>
      </c>
      <c r="AU174" s="201" t="s">
        <v>84</v>
      </c>
      <c r="AY174" s="193" t="s">
        <v>142</v>
      </c>
      <c r="BK174" s="202">
        <f>SUM(BK175:BK197)</f>
        <v>0</v>
      </c>
    </row>
    <row r="175" s="2" customFormat="1" ht="24.15" customHeight="1">
      <c r="A175" s="39"/>
      <c r="B175" s="173"/>
      <c r="C175" s="205" t="s">
        <v>265</v>
      </c>
      <c r="D175" s="205" t="s">
        <v>145</v>
      </c>
      <c r="E175" s="206" t="s">
        <v>266</v>
      </c>
      <c r="F175" s="207" t="s">
        <v>267</v>
      </c>
      <c r="G175" s="208" t="s">
        <v>188</v>
      </c>
      <c r="H175" s="209">
        <v>4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83"/>
      <c r="P175" s="215">
        <f>O175*H175</f>
        <v>0</v>
      </c>
      <c r="Q175" s="215">
        <v>1.9680000000000001E-05</v>
      </c>
      <c r="R175" s="215">
        <f>Q175*H175</f>
        <v>7.8720000000000005E-05</v>
      </c>
      <c r="S175" s="215">
        <v>0</v>
      </c>
      <c r="T175" s="216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7" t="s">
        <v>149</v>
      </c>
      <c r="AT175" s="217" t="s">
        <v>145</v>
      </c>
      <c r="AU175" s="217" t="s">
        <v>121</v>
      </c>
      <c r="AY175" s="18" t="s">
        <v>142</v>
      </c>
      <c r="BE175" s="133">
        <f>IF(N175="základná",J175,0)</f>
        <v>0</v>
      </c>
      <c r="BF175" s="133">
        <f>IF(N175="znížená",J175,0)</f>
        <v>0</v>
      </c>
      <c r="BG175" s="133">
        <f>IF(N175="zákl. prenesená",J175,0)</f>
        <v>0</v>
      </c>
      <c r="BH175" s="133">
        <f>IF(N175="zníž. prenesená",J175,0)</f>
        <v>0</v>
      </c>
      <c r="BI175" s="133">
        <f>IF(N175="nulová",J175,0)</f>
        <v>0</v>
      </c>
      <c r="BJ175" s="18" t="s">
        <v>121</v>
      </c>
      <c r="BK175" s="133">
        <f>ROUND(I175*H175,2)</f>
        <v>0</v>
      </c>
      <c r="BL175" s="18" t="s">
        <v>149</v>
      </c>
      <c r="BM175" s="217" t="s">
        <v>268</v>
      </c>
    </row>
    <row r="176" s="2" customFormat="1" ht="16.5" customHeight="1">
      <c r="A176" s="39"/>
      <c r="B176" s="173"/>
      <c r="C176" s="227" t="s">
        <v>269</v>
      </c>
      <c r="D176" s="227" t="s">
        <v>153</v>
      </c>
      <c r="E176" s="228" t="s">
        <v>270</v>
      </c>
      <c r="F176" s="229" t="s">
        <v>271</v>
      </c>
      <c r="G176" s="230" t="s">
        <v>188</v>
      </c>
      <c r="H176" s="231">
        <v>4</v>
      </c>
      <c r="I176" s="232"/>
      <c r="J176" s="233">
        <f>ROUND(I176*H176,2)</f>
        <v>0</v>
      </c>
      <c r="K176" s="234"/>
      <c r="L176" s="235"/>
      <c r="M176" s="236" t="s">
        <v>1</v>
      </c>
      <c r="N176" s="237" t="s">
        <v>42</v>
      </c>
      <c r="O176" s="83"/>
      <c r="P176" s="215">
        <f>O176*H176</f>
        <v>0</v>
      </c>
      <c r="Q176" s="215">
        <v>0.00010000000000000001</v>
      </c>
      <c r="R176" s="215">
        <f>Q176*H176</f>
        <v>0.00040000000000000002</v>
      </c>
      <c r="S176" s="215">
        <v>0</v>
      </c>
      <c r="T176" s="216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7" t="s">
        <v>156</v>
      </c>
      <c r="AT176" s="217" t="s">
        <v>153</v>
      </c>
      <c r="AU176" s="217" t="s">
        <v>121</v>
      </c>
      <c r="AY176" s="18" t="s">
        <v>142</v>
      </c>
      <c r="BE176" s="133">
        <f>IF(N176="základná",J176,0)</f>
        <v>0</v>
      </c>
      <c r="BF176" s="133">
        <f>IF(N176="znížená",J176,0)</f>
        <v>0</v>
      </c>
      <c r="BG176" s="133">
        <f>IF(N176="zákl. prenesená",J176,0)</f>
        <v>0</v>
      </c>
      <c r="BH176" s="133">
        <f>IF(N176="zníž. prenesená",J176,0)</f>
        <v>0</v>
      </c>
      <c r="BI176" s="133">
        <f>IF(N176="nulová",J176,0)</f>
        <v>0</v>
      </c>
      <c r="BJ176" s="18" t="s">
        <v>121</v>
      </c>
      <c r="BK176" s="133">
        <f>ROUND(I176*H176,2)</f>
        <v>0</v>
      </c>
      <c r="BL176" s="18" t="s">
        <v>149</v>
      </c>
      <c r="BM176" s="217" t="s">
        <v>272</v>
      </c>
    </row>
    <row r="177" s="2" customFormat="1" ht="16.5" customHeight="1">
      <c r="A177" s="39"/>
      <c r="B177" s="173"/>
      <c r="C177" s="205" t="s">
        <v>273</v>
      </c>
      <c r="D177" s="205" t="s">
        <v>145</v>
      </c>
      <c r="E177" s="206" t="s">
        <v>274</v>
      </c>
      <c r="F177" s="207" t="s">
        <v>275</v>
      </c>
      <c r="G177" s="208" t="s">
        <v>188</v>
      </c>
      <c r="H177" s="209">
        <v>3</v>
      </c>
      <c r="I177" s="210"/>
      <c r="J177" s="211">
        <f>ROUND(I177*H177,2)</f>
        <v>0</v>
      </c>
      <c r="K177" s="212"/>
      <c r="L177" s="40"/>
      <c r="M177" s="213" t="s">
        <v>1</v>
      </c>
      <c r="N177" s="214" t="s">
        <v>42</v>
      </c>
      <c r="O177" s="83"/>
      <c r="P177" s="215">
        <f>O177*H177</f>
        <v>0</v>
      </c>
      <c r="Q177" s="215">
        <v>0.00046999999999999999</v>
      </c>
      <c r="R177" s="215">
        <f>Q177*H177</f>
        <v>0.00141</v>
      </c>
      <c r="S177" s="215">
        <v>0</v>
      </c>
      <c r="T177" s="216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7" t="s">
        <v>149</v>
      </c>
      <c r="AT177" s="217" t="s">
        <v>145</v>
      </c>
      <c r="AU177" s="217" t="s">
        <v>121</v>
      </c>
      <c r="AY177" s="18" t="s">
        <v>142</v>
      </c>
      <c r="BE177" s="133">
        <f>IF(N177="základná",J177,0)</f>
        <v>0</v>
      </c>
      <c r="BF177" s="133">
        <f>IF(N177="znížená",J177,0)</f>
        <v>0</v>
      </c>
      <c r="BG177" s="133">
        <f>IF(N177="zákl. prenesená",J177,0)</f>
        <v>0</v>
      </c>
      <c r="BH177" s="133">
        <f>IF(N177="zníž. prenesená",J177,0)</f>
        <v>0</v>
      </c>
      <c r="BI177" s="133">
        <f>IF(N177="nulová",J177,0)</f>
        <v>0</v>
      </c>
      <c r="BJ177" s="18" t="s">
        <v>121</v>
      </c>
      <c r="BK177" s="133">
        <f>ROUND(I177*H177,2)</f>
        <v>0</v>
      </c>
      <c r="BL177" s="18" t="s">
        <v>149</v>
      </c>
      <c r="BM177" s="217" t="s">
        <v>276</v>
      </c>
    </row>
    <row r="178" s="13" customFormat="1">
      <c r="A178" s="13"/>
      <c r="B178" s="218"/>
      <c r="C178" s="13"/>
      <c r="D178" s="219" t="s">
        <v>151</v>
      </c>
      <c r="E178" s="220" t="s">
        <v>1</v>
      </c>
      <c r="F178" s="221" t="s">
        <v>159</v>
      </c>
      <c r="G178" s="13"/>
      <c r="H178" s="222">
        <v>3</v>
      </c>
      <c r="I178" s="223"/>
      <c r="J178" s="13"/>
      <c r="K178" s="13"/>
      <c r="L178" s="218"/>
      <c r="M178" s="224"/>
      <c r="N178" s="225"/>
      <c r="O178" s="225"/>
      <c r="P178" s="225"/>
      <c r="Q178" s="225"/>
      <c r="R178" s="225"/>
      <c r="S178" s="225"/>
      <c r="T178" s="22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20" t="s">
        <v>151</v>
      </c>
      <c r="AU178" s="220" t="s">
        <v>121</v>
      </c>
      <c r="AV178" s="13" t="s">
        <v>121</v>
      </c>
      <c r="AW178" s="13" t="s">
        <v>31</v>
      </c>
      <c r="AX178" s="13" t="s">
        <v>84</v>
      </c>
      <c r="AY178" s="220" t="s">
        <v>142</v>
      </c>
    </row>
    <row r="179" s="2" customFormat="1" ht="16.5" customHeight="1">
      <c r="A179" s="39"/>
      <c r="B179" s="173"/>
      <c r="C179" s="227" t="s">
        <v>277</v>
      </c>
      <c r="D179" s="227" t="s">
        <v>153</v>
      </c>
      <c r="E179" s="228" t="s">
        <v>278</v>
      </c>
      <c r="F179" s="229" t="s">
        <v>279</v>
      </c>
      <c r="G179" s="230" t="s">
        <v>188</v>
      </c>
      <c r="H179" s="231">
        <v>3</v>
      </c>
      <c r="I179" s="232"/>
      <c r="J179" s="233">
        <f>ROUND(I179*H179,2)</f>
        <v>0</v>
      </c>
      <c r="K179" s="234"/>
      <c r="L179" s="235"/>
      <c r="M179" s="236" t="s">
        <v>1</v>
      </c>
      <c r="N179" s="237" t="s">
        <v>42</v>
      </c>
      <c r="O179" s="83"/>
      <c r="P179" s="215">
        <f>O179*H179</f>
        <v>0</v>
      </c>
      <c r="Q179" s="215">
        <v>0.00056999999999999998</v>
      </c>
      <c r="R179" s="215">
        <f>Q179*H179</f>
        <v>0.0017099999999999999</v>
      </c>
      <c r="S179" s="215">
        <v>0</v>
      </c>
      <c r="T179" s="216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17" t="s">
        <v>156</v>
      </c>
      <c r="AT179" s="217" t="s">
        <v>153</v>
      </c>
      <c r="AU179" s="217" t="s">
        <v>121</v>
      </c>
      <c r="AY179" s="18" t="s">
        <v>142</v>
      </c>
      <c r="BE179" s="133">
        <f>IF(N179="základná",J179,0)</f>
        <v>0</v>
      </c>
      <c r="BF179" s="133">
        <f>IF(N179="znížená",J179,0)</f>
        <v>0</v>
      </c>
      <c r="BG179" s="133">
        <f>IF(N179="zákl. prenesená",J179,0)</f>
        <v>0</v>
      </c>
      <c r="BH179" s="133">
        <f>IF(N179="zníž. prenesená",J179,0)</f>
        <v>0</v>
      </c>
      <c r="BI179" s="133">
        <f>IF(N179="nulová",J179,0)</f>
        <v>0</v>
      </c>
      <c r="BJ179" s="18" t="s">
        <v>121</v>
      </c>
      <c r="BK179" s="133">
        <f>ROUND(I179*H179,2)</f>
        <v>0</v>
      </c>
      <c r="BL179" s="18" t="s">
        <v>149</v>
      </c>
      <c r="BM179" s="217" t="s">
        <v>280</v>
      </c>
    </row>
    <row r="180" s="2" customFormat="1" ht="21.75" customHeight="1">
      <c r="A180" s="39"/>
      <c r="B180" s="173"/>
      <c r="C180" s="205" t="s">
        <v>281</v>
      </c>
      <c r="D180" s="205" t="s">
        <v>145</v>
      </c>
      <c r="E180" s="206" t="s">
        <v>282</v>
      </c>
      <c r="F180" s="207" t="s">
        <v>283</v>
      </c>
      <c r="G180" s="208" t="s">
        <v>211</v>
      </c>
      <c r="H180" s="209">
        <v>3</v>
      </c>
      <c r="I180" s="210"/>
      <c r="J180" s="211">
        <f>ROUND(I180*H180,2)</f>
        <v>0</v>
      </c>
      <c r="K180" s="212"/>
      <c r="L180" s="40"/>
      <c r="M180" s="213" t="s">
        <v>1</v>
      </c>
      <c r="N180" s="214" t="s">
        <v>42</v>
      </c>
      <c r="O180" s="83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17" t="s">
        <v>149</v>
      </c>
      <c r="AT180" s="217" t="s">
        <v>145</v>
      </c>
      <c r="AU180" s="217" t="s">
        <v>121</v>
      </c>
      <c r="AY180" s="18" t="s">
        <v>142</v>
      </c>
      <c r="BE180" s="133">
        <f>IF(N180="základná",J180,0)</f>
        <v>0</v>
      </c>
      <c r="BF180" s="133">
        <f>IF(N180="znížená",J180,0)</f>
        <v>0</v>
      </c>
      <c r="BG180" s="133">
        <f>IF(N180="zákl. prenesená",J180,0)</f>
        <v>0</v>
      </c>
      <c r="BH180" s="133">
        <f>IF(N180="zníž. prenesená",J180,0)</f>
        <v>0</v>
      </c>
      <c r="BI180" s="133">
        <f>IF(N180="nulová",J180,0)</f>
        <v>0</v>
      </c>
      <c r="BJ180" s="18" t="s">
        <v>121</v>
      </c>
      <c r="BK180" s="133">
        <f>ROUND(I180*H180,2)</f>
        <v>0</v>
      </c>
      <c r="BL180" s="18" t="s">
        <v>149</v>
      </c>
      <c r="BM180" s="217" t="s">
        <v>284</v>
      </c>
    </row>
    <row r="181" s="13" customFormat="1">
      <c r="A181" s="13"/>
      <c r="B181" s="218"/>
      <c r="C181" s="13"/>
      <c r="D181" s="219" t="s">
        <v>151</v>
      </c>
      <c r="E181" s="220" t="s">
        <v>1</v>
      </c>
      <c r="F181" s="221" t="s">
        <v>159</v>
      </c>
      <c r="G181" s="13"/>
      <c r="H181" s="222">
        <v>3</v>
      </c>
      <c r="I181" s="223"/>
      <c r="J181" s="13"/>
      <c r="K181" s="13"/>
      <c r="L181" s="218"/>
      <c r="M181" s="224"/>
      <c r="N181" s="225"/>
      <c r="O181" s="225"/>
      <c r="P181" s="225"/>
      <c r="Q181" s="225"/>
      <c r="R181" s="225"/>
      <c r="S181" s="225"/>
      <c r="T181" s="22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20" t="s">
        <v>151</v>
      </c>
      <c r="AU181" s="220" t="s">
        <v>121</v>
      </c>
      <c r="AV181" s="13" t="s">
        <v>121</v>
      </c>
      <c r="AW181" s="13" t="s">
        <v>31</v>
      </c>
      <c r="AX181" s="13" t="s">
        <v>84</v>
      </c>
      <c r="AY181" s="220" t="s">
        <v>142</v>
      </c>
    </row>
    <row r="182" s="2" customFormat="1" ht="16.5" customHeight="1">
      <c r="A182" s="39"/>
      <c r="B182" s="173"/>
      <c r="C182" s="227" t="s">
        <v>285</v>
      </c>
      <c r="D182" s="227" t="s">
        <v>153</v>
      </c>
      <c r="E182" s="228" t="s">
        <v>286</v>
      </c>
      <c r="F182" s="229" t="s">
        <v>287</v>
      </c>
      <c r="G182" s="230" t="s">
        <v>188</v>
      </c>
      <c r="H182" s="231">
        <v>3</v>
      </c>
      <c r="I182" s="232"/>
      <c r="J182" s="233">
        <f>ROUND(I182*H182,2)</f>
        <v>0</v>
      </c>
      <c r="K182" s="234"/>
      <c r="L182" s="235"/>
      <c r="M182" s="236" t="s">
        <v>1</v>
      </c>
      <c r="N182" s="237" t="s">
        <v>42</v>
      </c>
      <c r="O182" s="83"/>
      <c r="P182" s="215">
        <f>O182*H182</f>
        <v>0</v>
      </c>
      <c r="Q182" s="215">
        <v>0.00014999999999999999</v>
      </c>
      <c r="R182" s="215">
        <f>Q182*H182</f>
        <v>0.00044999999999999999</v>
      </c>
      <c r="S182" s="215">
        <v>0</v>
      </c>
      <c r="T182" s="216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17" t="s">
        <v>156</v>
      </c>
      <c r="AT182" s="217" t="s">
        <v>153</v>
      </c>
      <c r="AU182" s="217" t="s">
        <v>121</v>
      </c>
      <c r="AY182" s="18" t="s">
        <v>142</v>
      </c>
      <c r="BE182" s="133">
        <f>IF(N182="základná",J182,0)</f>
        <v>0</v>
      </c>
      <c r="BF182" s="133">
        <f>IF(N182="znížená",J182,0)</f>
        <v>0</v>
      </c>
      <c r="BG182" s="133">
        <f>IF(N182="zákl. prenesená",J182,0)</f>
        <v>0</v>
      </c>
      <c r="BH182" s="133">
        <f>IF(N182="zníž. prenesená",J182,0)</f>
        <v>0</v>
      </c>
      <c r="BI182" s="133">
        <f>IF(N182="nulová",J182,0)</f>
        <v>0</v>
      </c>
      <c r="BJ182" s="18" t="s">
        <v>121</v>
      </c>
      <c r="BK182" s="133">
        <f>ROUND(I182*H182,2)</f>
        <v>0</v>
      </c>
      <c r="BL182" s="18" t="s">
        <v>149</v>
      </c>
      <c r="BM182" s="217" t="s">
        <v>288</v>
      </c>
    </row>
    <row r="183" s="2" customFormat="1" ht="16.5" customHeight="1">
      <c r="A183" s="39"/>
      <c r="B183" s="173"/>
      <c r="C183" s="205" t="s">
        <v>156</v>
      </c>
      <c r="D183" s="205" t="s">
        <v>145</v>
      </c>
      <c r="E183" s="206" t="s">
        <v>289</v>
      </c>
      <c r="F183" s="207" t="s">
        <v>290</v>
      </c>
      <c r="G183" s="208" t="s">
        <v>188</v>
      </c>
      <c r="H183" s="209">
        <v>3</v>
      </c>
      <c r="I183" s="210"/>
      <c r="J183" s="211">
        <f>ROUND(I183*H183,2)</f>
        <v>0</v>
      </c>
      <c r="K183" s="212"/>
      <c r="L183" s="40"/>
      <c r="M183" s="213" t="s">
        <v>1</v>
      </c>
      <c r="N183" s="214" t="s">
        <v>42</v>
      </c>
      <c r="O183" s="83"/>
      <c r="P183" s="215">
        <f>O183*H183</f>
        <v>0</v>
      </c>
      <c r="Q183" s="215">
        <v>4.1999999999999996E-06</v>
      </c>
      <c r="R183" s="215">
        <f>Q183*H183</f>
        <v>1.2599999999999998E-05</v>
      </c>
      <c r="S183" s="215">
        <v>0</v>
      </c>
      <c r="T183" s="216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7" t="s">
        <v>149</v>
      </c>
      <c r="AT183" s="217" t="s">
        <v>145</v>
      </c>
      <c r="AU183" s="217" t="s">
        <v>121</v>
      </c>
      <c r="AY183" s="18" t="s">
        <v>142</v>
      </c>
      <c r="BE183" s="133">
        <f>IF(N183="základná",J183,0)</f>
        <v>0</v>
      </c>
      <c r="BF183" s="133">
        <f>IF(N183="znížená",J183,0)</f>
        <v>0</v>
      </c>
      <c r="BG183" s="133">
        <f>IF(N183="zákl. prenesená",J183,0)</f>
        <v>0</v>
      </c>
      <c r="BH183" s="133">
        <f>IF(N183="zníž. prenesená",J183,0)</f>
        <v>0</v>
      </c>
      <c r="BI183" s="133">
        <f>IF(N183="nulová",J183,0)</f>
        <v>0</v>
      </c>
      <c r="BJ183" s="18" t="s">
        <v>121</v>
      </c>
      <c r="BK183" s="133">
        <f>ROUND(I183*H183,2)</f>
        <v>0</v>
      </c>
      <c r="BL183" s="18" t="s">
        <v>149</v>
      </c>
      <c r="BM183" s="217" t="s">
        <v>291</v>
      </c>
    </row>
    <row r="184" s="2" customFormat="1" ht="24.15" customHeight="1">
      <c r="A184" s="39"/>
      <c r="B184" s="173"/>
      <c r="C184" s="227" t="s">
        <v>292</v>
      </c>
      <c r="D184" s="227" t="s">
        <v>153</v>
      </c>
      <c r="E184" s="228" t="s">
        <v>293</v>
      </c>
      <c r="F184" s="229" t="s">
        <v>294</v>
      </c>
      <c r="G184" s="230" t="s">
        <v>188</v>
      </c>
      <c r="H184" s="231">
        <v>3</v>
      </c>
      <c r="I184" s="232"/>
      <c r="J184" s="233">
        <f>ROUND(I184*H184,2)</f>
        <v>0</v>
      </c>
      <c r="K184" s="234"/>
      <c r="L184" s="235"/>
      <c r="M184" s="236" t="s">
        <v>1</v>
      </c>
      <c r="N184" s="237" t="s">
        <v>42</v>
      </c>
      <c r="O184" s="83"/>
      <c r="P184" s="215">
        <f>O184*H184</f>
        <v>0</v>
      </c>
      <c r="Q184" s="215">
        <v>6.0000000000000002E-05</v>
      </c>
      <c r="R184" s="215">
        <f>Q184*H184</f>
        <v>0.00018000000000000001</v>
      </c>
      <c r="S184" s="215">
        <v>0</v>
      </c>
      <c r="T184" s="216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7" t="s">
        <v>156</v>
      </c>
      <c r="AT184" s="217" t="s">
        <v>153</v>
      </c>
      <c r="AU184" s="217" t="s">
        <v>121</v>
      </c>
      <c r="AY184" s="18" t="s">
        <v>142</v>
      </c>
      <c r="BE184" s="133">
        <f>IF(N184="základná",J184,0)</f>
        <v>0</v>
      </c>
      <c r="BF184" s="133">
        <f>IF(N184="znížená",J184,0)</f>
        <v>0</v>
      </c>
      <c r="BG184" s="133">
        <f>IF(N184="zákl. prenesená",J184,0)</f>
        <v>0</v>
      </c>
      <c r="BH184" s="133">
        <f>IF(N184="zníž. prenesená",J184,0)</f>
        <v>0</v>
      </c>
      <c r="BI184" s="133">
        <f>IF(N184="nulová",J184,0)</f>
        <v>0</v>
      </c>
      <c r="BJ184" s="18" t="s">
        <v>121</v>
      </c>
      <c r="BK184" s="133">
        <f>ROUND(I184*H184,2)</f>
        <v>0</v>
      </c>
      <c r="BL184" s="18" t="s">
        <v>149</v>
      </c>
      <c r="BM184" s="217" t="s">
        <v>295</v>
      </c>
    </row>
    <row r="185" s="2" customFormat="1" ht="16.5" customHeight="1">
      <c r="A185" s="39"/>
      <c r="B185" s="173"/>
      <c r="C185" s="205" t="s">
        <v>296</v>
      </c>
      <c r="D185" s="205" t="s">
        <v>145</v>
      </c>
      <c r="E185" s="206" t="s">
        <v>297</v>
      </c>
      <c r="F185" s="207" t="s">
        <v>298</v>
      </c>
      <c r="G185" s="208" t="s">
        <v>188</v>
      </c>
      <c r="H185" s="209">
        <v>1</v>
      </c>
      <c r="I185" s="210"/>
      <c r="J185" s="211">
        <f>ROUND(I185*H185,2)</f>
        <v>0</v>
      </c>
      <c r="K185" s="212"/>
      <c r="L185" s="40"/>
      <c r="M185" s="213" t="s">
        <v>1</v>
      </c>
      <c r="N185" s="214" t="s">
        <v>42</v>
      </c>
      <c r="O185" s="83"/>
      <c r="P185" s="215">
        <f>O185*H185</f>
        <v>0</v>
      </c>
      <c r="Q185" s="215">
        <v>6.3670000000000005E-05</v>
      </c>
      <c r="R185" s="215">
        <f>Q185*H185</f>
        <v>6.3670000000000005E-05</v>
      </c>
      <c r="S185" s="215">
        <v>0</v>
      </c>
      <c r="T185" s="216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7" t="s">
        <v>149</v>
      </c>
      <c r="AT185" s="217" t="s">
        <v>145</v>
      </c>
      <c r="AU185" s="217" t="s">
        <v>121</v>
      </c>
      <c r="AY185" s="18" t="s">
        <v>142</v>
      </c>
      <c r="BE185" s="133">
        <f>IF(N185="základná",J185,0)</f>
        <v>0</v>
      </c>
      <c r="BF185" s="133">
        <f>IF(N185="znížená",J185,0)</f>
        <v>0</v>
      </c>
      <c r="BG185" s="133">
        <f>IF(N185="zákl. prenesená",J185,0)</f>
        <v>0</v>
      </c>
      <c r="BH185" s="133">
        <f>IF(N185="zníž. prenesená",J185,0)</f>
        <v>0</v>
      </c>
      <c r="BI185" s="133">
        <f>IF(N185="nulová",J185,0)</f>
        <v>0</v>
      </c>
      <c r="BJ185" s="18" t="s">
        <v>121</v>
      </c>
      <c r="BK185" s="133">
        <f>ROUND(I185*H185,2)</f>
        <v>0</v>
      </c>
      <c r="BL185" s="18" t="s">
        <v>149</v>
      </c>
      <c r="BM185" s="217" t="s">
        <v>299</v>
      </c>
    </row>
    <row r="186" s="2" customFormat="1" ht="24.15" customHeight="1">
      <c r="A186" s="39"/>
      <c r="B186" s="173"/>
      <c r="C186" s="227" t="s">
        <v>300</v>
      </c>
      <c r="D186" s="227" t="s">
        <v>153</v>
      </c>
      <c r="E186" s="228" t="s">
        <v>301</v>
      </c>
      <c r="F186" s="229" t="s">
        <v>302</v>
      </c>
      <c r="G186" s="230" t="s">
        <v>188</v>
      </c>
      <c r="H186" s="231">
        <v>1</v>
      </c>
      <c r="I186" s="232"/>
      <c r="J186" s="233">
        <f>ROUND(I186*H186,2)</f>
        <v>0</v>
      </c>
      <c r="K186" s="234"/>
      <c r="L186" s="235"/>
      <c r="M186" s="236" t="s">
        <v>1</v>
      </c>
      <c r="N186" s="237" t="s">
        <v>42</v>
      </c>
      <c r="O186" s="83"/>
      <c r="P186" s="215">
        <f>O186*H186</f>
        <v>0</v>
      </c>
      <c r="Q186" s="215">
        <v>0.0020400000000000001</v>
      </c>
      <c r="R186" s="215">
        <f>Q186*H186</f>
        <v>0.0020400000000000001</v>
      </c>
      <c r="S186" s="215">
        <v>0</v>
      </c>
      <c r="T186" s="216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7" t="s">
        <v>156</v>
      </c>
      <c r="AT186" s="217" t="s">
        <v>153</v>
      </c>
      <c r="AU186" s="217" t="s">
        <v>121</v>
      </c>
      <c r="AY186" s="18" t="s">
        <v>142</v>
      </c>
      <c r="BE186" s="133">
        <f>IF(N186="základná",J186,0)</f>
        <v>0</v>
      </c>
      <c r="BF186" s="133">
        <f>IF(N186="znížená",J186,0)</f>
        <v>0</v>
      </c>
      <c r="BG186" s="133">
        <f>IF(N186="zákl. prenesená",J186,0)</f>
        <v>0</v>
      </c>
      <c r="BH186" s="133">
        <f>IF(N186="zníž. prenesená",J186,0)</f>
        <v>0</v>
      </c>
      <c r="BI186" s="133">
        <f>IF(N186="nulová",J186,0)</f>
        <v>0</v>
      </c>
      <c r="BJ186" s="18" t="s">
        <v>121</v>
      </c>
      <c r="BK186" s="133">
        <f>ROUND(I186*H186,2)</f>
        <v>0</v>
      </c>
      <c r="BL186" s="18" t="s">
        <v>149</v>
      </c>
      <c r="BM186" s="217" t="s">
        <v>303</v>
      </c>
    </row>
    <row r="187" s="2" customFormat="1" ht="24.15" customHeight="1">
      <c r="A187" s="39"/>
      <c r="B187" s="173"/>
      <c r="C187" s="205" t="s">
        <v>304</v>
      </c>
      <c r="D187" s="205" t="s">
        <v>145</v>
      </c>
      <c r="E187" s="206" t="s">
        <v>305</v>
      </c>
      <c r="F187" s="207" t="s">
        <v>306</v>
      </c>
      <c r="G187" s="208" t="s">
        <v>188</v>
      </c>
      <c r="H187" s="209">
        <v>2</v>
      </c>
      <c r="I187" s="210"/>
      <c r="J187" s="211">
        <f>ROUND(I187*H187,2)</f>
        <v>0</v>
      </c>
      <c r="K187" s="212"/>
      <c r="L187" s="40"/>
      <c r="M187" s="213" t="s">
        <v>1</v>
      </c>
      <c r="N187" s="214" t="s">
        <v>42</v>
      </c>
      <c r="O187" s="83"/>
      <c r="P187" s="215">
        <f>O187*H187</f>
        <v>0</v>
      </c>
      <c r="Q187" s="215">
        <v>0.00038996000000000001</v>
      </c>
      <c r="R187" s="215">
        <f>Q187*H187</f>
        <v>0.00077992000000000003</v>
      </c>
      <c r="S187" s="215">
        <v>0</v>
      </c>
      <c r="T187" s="216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17" t="s">
        <v>149</v>
      </c>
      <c r="AT187" s="217" t="s">
        <v>145</v>
      </c>
      <c r="AU187" s="217" t="s">
        <v>121</v>
      </c>
      <c r="AY187" s="18" t="s">
        <v>142</v>
      </c>
      <c r="BE187" s="133">
        <f>IF(N187="základná",J187,0)</f>
        <v>0</v>
      </c>
      <c r="BF187" s="133">
        <f>IF(N187="znížená",J187,0)</f>
        <v>0</v>
      </c>
      <c r="BG187" s="133">
        <f>IF(N187="zákl. prenesená",J187,0)</f>
        <v>0</v>
      </c>
      <c r="BH187" s="133">
        <f>IF(N187="zníž. prenesená",J187,0)</f>
        <v>0</v>
      </c>
      <c r="BI187" s="133">
        <f>IF(N187="nulová",J187,0)</f>
        <v>0</v>
      </c>
      <c r="BJ187" s="18" t="s">
        <v>121</v>
      </c>
      <c r="BK187" s="133">
        <f>ROUND(I187*H187,2)</f>
        <v>0</v>
      </c>
      <c r="BL187" s="18" t="s">
        <v>149</v>
      </c>
      <c r="BM187" s="217" t="s">
        <v>307</v>
      </c>
    </row>
    <row r="188" s="2" customFormat="1" ht="16.5" customHeight="1">
      <c r="A188" s="39"/>
      <c r="B188" s="173"/>
      <c r="C188" s="205" t="s">
        <v>308</v>
      </c>
      <c r="D188" s="205" t="s">
        <v>145</v>
      </c>
      <c r="E188" s="206" t="s">
        <v>309</v>
      </c>
      <c r="F188" s="207" t="s">
        <v>310</v>
      </c>
      <c r="G188" s="208" t="s">
        <v>188</v>
      </c>
      <c r="H188" s="209">
        <v>1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83"/>
      <c r="P188" s="215">
        <f>O188*H188</f>
        <v>0</v>
      </c>
      <c r="Q188" s="215">
        <v>6.3670000000000005E-05</v>
      </c>
      <c r="R188" s="215">
        <f>Q188*H188</f>
        <v>6.3670000000000005E-05</v>
      </c>
      <c r="S188" s="215">
        <v>0</v>
      </c>
      <c r="T188" s="216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7" t="s">
        <v>149</v>
      </c>
      <c r="AT188" s="217" t="s">
        <v>145</v>
      </c>
      <c r="AU188" s="217" t="s">
        <v>121</v>
      </c>
      <c r="AY188" s="18" t="s">
        <v>142</v>
      </c>
      <c r="BE188" s="133">
        <f>IF(N188="základná",J188,0)</f>
        <v>0</v>
      </c>
      <c r="BF188" s="133">
        <f>IF(N188="znížená",J188,0)</f>
        <v>0</v>
      </c>
      <c r="BG188" s="133">
        <f>IF(N188="zákl. prenesená",J188,0)</f>
        <v>0</v>
      </c>
      <c r="BH188" s="133">
        <f>IF(N188="zníž. prenesená",J188,0)</f>
        <v>0</v>
      </c>
      <c r="BI188" s="133">
        <f>IF(N188="nulová",J188,0)</f>
        <v>0</v>
      </c>
      <c r="BJ188" s="18" t="s">
        <v>121</v>
      </c>
      <c r="BK188" s="133">
        <f>ROUND(I188*H188,2)</f>
        <v>0</v>
      </c>
      <c r="BL188" s="18" t="s">
        <v>149</v>
      </c>
      <c r="BM188" s="217" t="s">
        <v>311</v>
      </c>
    </row>
    <row r="189" s="2" customFormat="1" ht="33" customHeight="1">
      <c r="A189" s="39"/>
      <c r="B189" s="173"/>
      <c r="C189" s="227" t="s">
        <v>312</v>
      </c>
      <c r="D189" s="227" t="s">
        <v>153</v>
      </c>
      <c r="E189" s="228" t="s">
        <v>313</v>
      </c>
      <c r="F189" s="229" t="s">
        <v>314</v>
      </c>
      <c r="G189" s="230" t="s">
        <v>188</v>
      </c>
      <c r="H189" s="231">
        <v>1</v>
      </c>
      <c r="I189" s="232"/>
      <c r="J189" s="233">
        <f>ROUND(I189*H189,2)</f>
        <v>0</v>
      </c>
      <c r="K189" s="234"/>
      <c r="L189" s="235"/>
      <c r="M189" s="236" t="s">
        <v>1</v>
      </c>
      <c r="N189" s="237" t="s">
        <v>42</v>
      </c>
      <c r="O189" s="83"/>
      <c r="P189" s="215">
        <f>O189*H189</f>
        <v>0</v>
      </c>
      <c r="Q189" s="215">
        <v>0.018270000000000002</v>
      </c>
      <c r="R189" s="215">
        <f>Q189*H189</f>
        <v>0.018270000000000002</v>
      </c>
      <c r="S189" s="215">
        <v>0</v>
      </c>
      <c r="T189" s="216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17" t="s">
        <v>156</v>
      </c>
      <c r="AT189" s="217" t="s">
        <v>153</v>
      </c>
      <c r="AU189" s="217" t="s">
        <v>121</v>
      </c>
      <c r="AY189" s="18" t="s">
        <v>142</v>
      </c>
      <c r="BE189" s="133">
        <f>IF(N189="základná",J189,0)</f>
        <v>0</v>
      </c>
      <c r="BF189" s="133">
        <f>IF(N189="znížená",J189,0)</f>
        <v>0</v>
      </c>
      <c r="BG189" s="133">
        <f>IF(N189="zákl. prenesená",J189,0)</f>
        <v>0</v>
      </c>
      <c r="BH189" s="133">
        <f>IF(N189="zníž. prenesená",J189,0)</f>
        <v>0</v>
      </c>
      <c r="BI189" s="133">
        <f>IF(N189="nulová",J189,0)</f>
        <v>0</v>
      </c>
      <c r="BJ189" s="18" t="s">
        <v>121</v>
      </c>
      <c r="BK189" s="133">
        <f>ROUND(I189*H189,2)</f>
        <v>0</v>
      </c>
      <c r="BL189" s="18" t="s">
        <v>149</v>
      </c>
      <c r="BM189" s="217" t="s">
        <v>315</v>
      </c>
    </row>
    <row r="190" s="2" customFormat="1" ht="24.15" customHeight="1">
      <c r="A190" s="39"/>
      <c r="B190" s="173"/>
      <c r="C190" s="205" t="s">
        <v>316</v>
      </c>
      <c r="D190" s="205" t="s">
        <v>145</v>
      </c>
      <c r="E190" s="206" t="s">
        <v>317</v>
      </c>
      <c r="F190" s="207" t="s">
        <v>318</v>
      </c>
      <c r="G190" s="208" t="s">
        <v>188</v>
      </c>
      <c r="H190" s="209">
        <v>1</v>
      </c>
      <c r="I190" s="210"/>
      <c r="J190" s="211">
        <f>ROUND(I190*H190,2)</f>
        <v>0</v>
      </c>
      <c r="K190" s="212"/>
      <c r="L190" s="40"/>
      <c r="M190" s="213" t="s">
        <v>1</v>
      </c>
      <c r="N190" s="214" t="s">
        <v>42</v>
      </c>
      <c r="O190" s="83"/>
      <c r="P190" s="215">
        <f>O190*H190</f>
        <v>0</v>
      </c>
      <c r="Q190" s="215">
        <v>3.9419999999999999E-05</v>
      </c>
      <c r="R190" s="215">
        <f>Q190*H190</f>
        <v>3.9419999999999999E-05</v>
      </c>
      <c r="S190" s="215">
        <v>0</v>
      </c>
      <c r="T190" s="216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7" t="s">
        <v>149</v>
      </c>
      <c r="AT190" s="217" t="s">
        <v>145</v>
      </c>
      <c r="AU190" s="217" t="s">
        <v>121</v>
      </c>
      <c r="AY190" s="18" t="s">
        <v>142</v>
      </c>
      <c r="BE190" s="133">
        <f>IF(N190="základná",J190,0)</f>
        <v>0</v>
      </c>
      <c r="BF190" s="133">
        <f>IF(N190="znížená",J190,0)</f>
        <v>0</v>
      </c>
      <c r="BG190" s="133">
        <f>IF(N190="zákl. prenesená",J190,0)</f>
        <v>0</v>
      </c>
      <c r="BH190" s="133">
        <f>IF(N190="zníž. prenesená",J190,0)</f>
        <v>0</v>
      </c>
      <c r="BI190" s="133">
        <f>IF(N190="nulová",J190,0)</f>
        <v>0</v>
      </c>
      <c r="BJ190" s="18" t="s">
        <v>121</v>
      </c>
      <c r="BK190" s="133">
        <f>ROUND(I190*H190,2)</f>
        <v>0</v>
      </c>
      <c r="BL190" s="18" t="s">
        <v>149</v>
      </c>
      <c r="BM190" s="217" t="s">
        <v>319</v>
      </c>
    </row>
    <row r="191" s="2" customFormat="1" ht="24.15" customHeight="1">
      <c r="A191" s="39"/>
      <c r="B191" s="173"/>
      <c r="C191" s="227" t="s">
        <v>320</v>
      </c>
      <c r="D191" s="227" t="s">
        <v>153</v>
      </c>
      <c r="E191" s="228" t="s">
        <v>321</v>
      </c>
      <c r="F191" s="229" t="s">
        <v>322</v>
      </c>
      <c r="G191" s="230" t="s">
        <v>188</v>
      </c>
      <c r="H191" s="231">
        <v>1</v>
      </c>
      <c r="I191" s="232"/>
      <c r="J191" s="233">
        <f>ROUND(I191*H191,2)</f>
        <v>0</v>
      </c>
      <c r="K191" s="234"/>
      <c r="L191" s="235"/>
      <c r="M191" s="236" t="s">
        <v>1</v>
      </c>
      <c r="N191" s="237" t="s">
        <v>42</v>
      </c>
      <c r="O191" s="83"/>
      <c r="P191" s="215">
        <f>O191*H191</f>
        <v>0</v>
      </c>
      <c r="Q191" s="215">
        <v>0.00027999999999999998</v>
      </c>
      <c r="R191" s="215">
        <f>Q191*H191</f>
        <v>0.00027999999999999998</v>
      </c>
      <c r="S191" s="215">
        <v>0</v>
      </c>
      <c r="T191" s="216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7" t="s">
        <v>156</v>
      </c>
      <c r="AT191" s="217" t="s">
        <v>153</v>
      </c>
      <c r="AU191" s="217" t="s">
        <v>121</v>
      </c>
      <c r="AY191" s="18" t="s">
        <v>142</v>
      </c>
      <c r="BE191" s="133">
        <f>IF(N191="základná",J191,0)</f>
        <v>0</v>
      </c>
      <c r="BF191" s="133">
        <f>IF(N191="znížená",J191,0)</f>
        <v>0</v>
      </c>
      <c r="BG191" s="133">
        <f>IF(N191="zákl. prenesená",J191,0)</f>
        <v>0</v>
      </c>
      <c r="BH191" s="133">
        <f>IF(N191="zníž. prenesená",J191,0)</f>
        <v>0</v>
      </c>
      <c r="BI191" s="133">
        <f>IF(N191="nulová",J191,0)</f>
        <v>0</v>
      </c>
      <c r="BJ191" s="18" t="s">
        <v>121</v>
      </c>
      <c r="BK191" s="133">
        <f>ROUND(I191*H191,2)</f>
        <v>0</v>
      </c>
      <c r="BL191" s="18" t="s">
        <v>149</v>
      </c>
      <c r="BM191" s="217" t="s">
        <v>323</v>
      </c>
    </row>
    <row r="192" s="2" customFormat="1" ht="24.15" customHeight="1">
      <c r="A192" s="39"/>
      <c r="B192" s="173"/>
      <c r="C192" s="205" t="s">
        <v>324</v>
      </c>
      <c r="D192" s="205" t="s">
        <v>145</v>
      </c>
      <c r="E192" s="206" t="s">
        <v>325</v>
      </c>
      <c r="F192" s="207" t="s">
        <v>326</v>
      </c>
      <c r="G192" s="208" t="s">
        <v>188</v>
      </c>
      <c r="H192" s="209">
        <v>4</v>
      </c>
      <c r="I192" s="210"/>
      <c r="J192" s="211">
        <f>ROUND(I192*H192,2)</f>
        <v>0</v>
      </c>
      <c r="K192" s="212"/>
      <c r="L192" s="40"/>
      <c r="M192" s="213" t="s">
        <v>1</v>
      </c>
      <c r="N192" s="214" t="s">
        <v>42</v>
      </c>
      <c r="O192" s="83"/>
      <c r="P192" s="215">
        <f>O192*H192</f>
        <v>0</v>
      </c>
      <c r="Q192" s="215">
        <v>6.3670000000000005E-05</v>
      </c>
      <c r="R192" s="215">
        <f>Q192*H192</f>
        <v>0.00025468000000000002</v>
      </c>
      <c r="S192" s="215">
        <v>0</v>
      </c>
      <c r="T192" s="216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17" t="s">
        <v>149</v>
      </c>
      <c r="AT192" s="217" t="s">
        <v>145</v>
      </c>
      <c r="AU192" s="217" t="s">
        <v>121</v>
      </c>
      <c r="AY192" s="18" t="s">
        <v>142</v>
      </c>
      <c r="BE192" s="133">
        <f>IF(N192="základná",J192,0)</f>
        <v>0</v>
      </c>
      <c r="BF192" s="133">
        <f>IF(N192="znížená",J192,0)</f>
        <v>0</v>
      </c>
      <c r="BG192" s="133">
        <f>IF(N192="zákl. prenesená",J192,0)</f>
        <v>0</v>
      </c>
      <c r="BH192" s="133">
        <f>IF(N192="zníž. prenesená",J192,0)</f>
        <v>0</v>
      </c>
      <c r="BI192" s="133">
        <f>IF(N192="nulová",J192,0)</f>
        <v>0</v>
      </c>
      <c r="BJ192" s="18" t="s">
        <v>121</v>
      </c>
      <c r="BK192" s="133">
        <f>ROUND(I192*H192,2)</f>
        <v>0</v>
      </c>
      <c r="BL192" s="18" t="s">
        <v>149</v>
      </c>
      <c r="BM192" s="217" t="s">
        <v>327</v>
      </c>
    </row>
    <row r="193" s="2" customFormat="1" ht="24.15" customHeight="1">
      <c r="A193" s="39"/>
      <c r="B193" s="173"/>
      <c r="C193" s="227" t="s">
        <v>328</v>
      </c>
      <c r="D193" s="227" t="s">
        <v>153</v>
      </c>
      <c r="E193" s="228" t="s">
        <v>329</v>
      </c>
      <c r="F193" s="229" t="s">
        <v>330</v>
      </c>
      <c r="G193" s="230" t="s">
        <v>188</v>
      </c>
      <c r="H193" s="231">
        <v>4</v>
      </c>
      <c r="I193" s="232"/>
      <c r="J193" s="233">
        <f>ROUND(I193*H193,2)</f>
        <v>0</v>
      </c>
      <c r="K193" s="234"/>
      <c r="L193" s="235"/>
      <c r="M193" s="236" t="s">
        <v>1</v>
      </c>
      <c r="N193" s="237" t="s">
        <v>42</v>
      </c>
      <c r="O193" s="83"/>
      <c r="P193" s="215">
        <f>O193*H193</f>
        <v>0</v>
      </c>
      <c r="Q193" s="215">
        <v>0.0014599999999999999</v>
      </c>
      <c r="R193" s="215">
        <f>Q193*H193</f>
        <v>0.0058399999999999997</v>
      </c>
      <c r="S193" s="215">
        <v>0</v>
      </c>
      <c r="T193" s="216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7" t="s">
        <v>156</v>
      </c>
      <c r="AT193" s="217" t="s">
        <v>153</v>
      </c>
      <c r="AU193" s="217" t="s">
        <v>121</v>
      </c>
      <c r="AY193" s="18" t="s">
        <v>142</v>
      </c>
      <c r="BE193" s="133">
        <f>IF(N193="základná",J193,0)</f>
        <v>0</v>
      </c>
      <c r="BF193" s="133">
        <f>IF(N193="znížená",J193,0)</f>
        <v>0</v>
      </c>
      <c r="BG193" s="133">
        <f>IF(N193="zákl. prenesená",J193,0)</f>
        <v>0</v>
      </c>
      <c r="BH193" s="133">
        <f>IF(N193="zníž. prenesená",J193,0)</f>
        <v>0</v>
      </c>
      <c r="BI193" s="133">
        <f>IF(N193="nulová",J193,0)</f>
        <v>0</v>
      </c>
      <c r="BJ193" s="18" t="s">
        <v>121</v>
      </c>
      <c r="BK193" s="133">
        <f>ROUND(I193*H193,2)</f>
        <v>0</v>
      </c>
      <c r="BL193" s="18" t="s">
        <v>149</v>
      </c>
      <c r="BM193" s="217" t="s">
        <v>331</v>
      </c>
    </row>
    <row r="194" s="2" customFormat="1" ht="16.5" customHeight="1">
      <c r="A194" s="39"/>
      <c r="B194" s="173"/>
      <c r="C194" s="205" t="s">
        <v>332</v>
      </c>
      <c r="D194" s="205" t="s">
        <v>145</v>
      </c>
      <c r="E194" s="206" t="s">
        <v>333</v>
      </c>
      <c r="F194" s="207" t="s">
        <v>334</v>
      </c>
      <c r="G194" s="208" t="s">
        <v>188</v>
      </c>
      <c r="H194" s="209">
        <v>1</v>
      </c>
      <c r="I194" s="210"/>
      <c r="J194" s="211">
        <f>ROUND(I194*H194,2)</f>
        <v>0</v>
      </c>
      <c r="K194" s="212"/>
      <c r="L194" s="40"/>
      <c r="M194" s="213" t="s">
        <v>1</v>
      </c>
      <c r="N194" s="214" t="s">
        <v>42</v>
      </c>
      <c r="O194" s="83"/>
      <c r="P194" s="215">
        <f>O194*H194</f>
        <v>0</v>
      </c>
      <c r="Q194" s="215">
        <v>0.00065936</v>
      </c>
      <c r="R194" s="215">
        <f>Q194*H194</f>
        <v>0.00065936</v>
      </c>
      <c r="S194" s="215">
        <v>0</v>
      </c>
      <c r="T194" s="216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7" t="s">
        <v>149</v>
      </c>
      <c r="AT194" s="217" t="s">
        <v>145</v>
      </c>
      <c r="AU194" s="217" t="s">
        <v>121</v>
      </c>
      <c r="AY194" s="18" t="s">
        <v>142</v>
      </c>
      <c r="BE194" s="133">
        <f>IF(N194="základná",J194,0)</f>
        <v>0</v>
      </c>
      <c r="BF194" s="133">
        <f>IF(N194="znížená",J194,0)</f>
        <v>0</v>
      </c>
      <c r="BG194" s="133">
        <f>IF(N194="zákl. prenesená",J194,0)</f>
        <v>0</v>
      </c>
      <c r="BH194" s="133">
        <f>IF(N194="zníž. prenesená",J194,0)</f>
        <v>0</v>
      </c>
      <c r="BI194" s="133">
        <f>IF(N194="nulová",J194,0)</f>
        <v>0</v>
      </c>
      <c r="BJ194" s="18" t="s">
        <v>121</v>
      </c>
      <c r="BK194" s="133">
        <f>ROUND(I194*H194,2)</f>
        <v>0</v>
      </c>
      <c r="BL194" s="18" t="s">
        <v>149</v>
      </c>
      <c r="BM194" s="217" t="s">
        <v>335</v>
      </c>
    </row>
    <row r="195" s="2" customFormat="1" ht="24.15" customHeight="1">
      <c r="A195" s="39"/>
      <c r="B195" s="173"/>
      <c r="C195" s="205" t="s">
        <v>336</v>
      </c>
      <c r="D195" s="205" t="s">
        <v>145</v>
      </c>
      <c r="E195" s="206" t="s">
        <v>337</v>
      </c>
      <c r="F195" s="207" t="s">
        <v>338</v>
      </c>
      <c r="G195" s="208" t="s">
        <v>188</v>
      </c>
      <c r="H195" s="209">
        <v>1</v>
      </c>
      <c r="I195" s="210"/>
      <c r="J195" s="211">
        <f>ROUND(I195*H195,2)</f>
        <v>0</v>
      </c>
      <c r="K195" s="212"/>
      <c r="L195" s="40"/>
      <c r="M195" s="213" t="s">
        <v>1</v>
      </c>
      <c r="N195" s="214" t="s">
        <v>42</v>
      </c>
      <c r="O195" s="83"/>
      <c r="P195" s="215">
        <f>O195*H195</f>
        <v>0</v>
      </c>
      <c r="Q195" s="215">
        <v>0.0012193600000000001</v>
      </c>
      <c r="R195" s="215">
        <f>Q195*H195</f>
        <v>0.0012193600000000001</v>
      </c>
      <c r="S195" s="215">
        <v>0</v>
      </c>
      <c r="T195" s="216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17" t="s">
        <v>149</v>
      </c>
      <c r="AT195" s="217" t="s">
        <v>145</v>
      </c>
      <c r="AU195" s="217" t="s">
        <v>121</v>
      </c>
      <c r="AY195" s="18" t="s">
        <v>142</v>
      </c>
      <c r="BE195" s="133">
        <f>IF(N195="základná",J195,0)</f>
        <v>0</v>
      </c>
      <c r="BF195" s="133">
        <f>IF(N195="znížená",J195,0)</f>
        <v>0</v>
      </c>
      <c r="BG195" s="133">
        <f>IF(N195="zákl. prenesená",J195,0)</f>
        <v>0</v>
      </c>
      <c r="BH195" s="133">
        <f>IF(N195="zníž. prenesená",J195,0)</f>
        <v>0</v>
      </c>
      <c r="BI195" s="133">
        <f>IF(N195="nulová",J195,0)</f>
        <v>0</v>
      </c>
      <c r="BJ195" s="18" t="s">
        <v>121</v>
      </c>
      <c r="BK195" s="133">
        <f>ROUND(I195*H195,2)</f>
        <v>0</v>
      </c>
      <c r="BL195" s="18" t="s">
        <v>149</v>
      </c>
      <c r="BM195" s="217" t="s">
        <v>339</v>
      </c>
    </row>
    <row r="196" s="2" customFormat="1" ht="24.15" customHeight="1">
      <c r="A196" s="39"/>
      <c r="B196" s="173"/>
      <c r="C196" s="227" t="s">
        <v>253</v>
      </c>
      <c r="D196" s="227" t="s">
        <v>153</v>
      </c>
      <c r="E196" s="228" t="s">
        <v>340</v>
      </c>
      <c r="F196" s="229" t="s">
        <v>341</v>
      </c>
      <c r="G196" s="230" t="s">
        <v>188</v>
      </c>
      <c r="H196" s="231">
        <v>1</v>
      </c>
      <c r="I196" s="232"/>
      <c r="J196" s="233">
        <f>ROUND(I196*H196,2)</f>
        <v>0</v>
      </c>
      <c r="K196" s="234"/>
      <c r="L196" s="235"/>
      <c r="M196" s="236" t="s">
        <v>1</v>
      </c>
      <c r="N196" s="237" t="s">
        <v>42</v>
      </c>
      <c r="O196" s="83"/>
      <c r="P196" s="215">
        <f>O196*H196</f>
        <v>0</v>
      </c>
      <c r="Q196" s="215">
        <v>0.00020000000000000001</v>
      </c>
      <c r="R196" s="215">
        <f>Q196*H196</f>
        <v>0.00020000000000000001</v>
      </c>
      <c r="S196" s="215">
        <v>0</v>
      </c>
      <c r="T196" s="216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7" t="s">
        <v>156</v>
      </c>
      <c r="AT196" s="217" t="s">
        <v>153</v>
      </c>
      <c r="AU196" s="217" t="s">
        <v>121</v>
      </c>
      <c r="AY196" s="18" t="s">
        <v>142</v>
      </c>
      <c r="BE196" s="133">
        <f>IF(N196="základná",J196,0)</f>
        <v>0</v>
      </c>
      <c r="BF196" s="133">
        <f>IF(N196="znížená",J196,0)</f>
        <v>0</v>
      </c>
      <c r="BG196" s="133">
        <f>IF(N196="zákl. prenesená",J196,0)</f>
        <v>0</v>
      </c>
      <c r="BH196" s="133">
        <f>IF(N196="zníž. prenesená",J196,0)</f>
        <v>0</v>
      </c>
      <c r="BI196" s="133">
        <f>IF(N196="nulová",J196,0)</f>
        <v>0</v>
      </c>
      <c r="BJ196" s="18" t="s">
        <v>121</v>
      </c>
      <c r="BK196" s="133">
        <f>ROUND(I196*H196,2)</f>
        <v>0</v>
      </c>
      <c r="BL196" s="18" t="s">
        <v>149</v>
      </c>
      <c r="BM196" s="217" t="s">
        <v>342</v>
      </c>
    </row>
    <row r="197" s="2" customFormat="1" ht="21.75" customHeight="1">
      <c r="A197" s="39"/>
      <c r="B197" s="173"/>
      <c r="C197" s="205" t="s">
        <v>343</v>
      </c>
      <c r="D197" s="205" t="s">
        <v>145</v>
      </c>
      <c r="E197" s="206" t="s">
        <v>344</v>
      </c>
      <c r="F197" s="207" t="s">
        <v>345</v>
      </c>
      <c r="G197" s="208" t="s">
        <v>181</v>
      </c>
      <c r="H197" s="238"/>
      <c r="I197" s="210"/>
      <c r="J197" s="211">
        <f>ROUND(I197*H197,2)</f>
        <v>0</v>
      </c>
      <c r="K197" s="212"/>
      <c r="L197" s="40"/>
      <c r="M197" s="213" t="s">
        <v>1</v>
      </c>
      <c r="N197" s="214" t="s">
        <v>42</v>
      </c>
      <c r="O197" s="83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7" t="s">
        <v>149</v>
      </c>
      <c r="AT197" s="217" t="s">
        <v>145</v>
      </c>
      <c r="AU197" s="217" t="s">
        <v>121</v>
      </c>
      <c r="AY197" s="18" t="s">
        <v>142</v>
      </c>
      <c r="BE197" s="133">
        <f>IF(N197="základná",J197,0)</f>
        <v>0</v>
      </c>
      <c r="BF197" s="133">
        <f>IF(N197="znížená",J197,0)</f>
        <v>0</v>
      </c>
      <c r="BG197" s="133">
        <f>IF(N197="zákl. prenesená",J197,0)</f>
        <v>0</v>
      </c>
      <c r="BH197" s="133">
        <f>IF(N197="zníž. prenesená",J197,0)</f>
        <v>0</v>
      </c>
      <c r="BI197" s="133">
        <f>IF(N197="nulová",J197,0)</f>
        <v>0</v>
      </c>
      <c r="BJ197" s="18" t="s">
        <v>121</v>
      </c>
      <c r="BK197" s="133">
        <f>ROUND(I197*H197,2)</f>
        <v>0</v>
      </c>
      <c r="BL197" s="18" t="s">
        <v>149</v>
      </c>
      <c r="BM197" s="217" t="s">
        <v>346</v>
      </c>
    </row>
    <row r="198" s="12" customFormat="1" ht="22.8" customHeight="1">
      <c r="A198" s="12"/>
      <c r="B198" s="192"/>
      <c r="C198" s="12"/>
      <c r="D198" s="193" t="s">
        <v>75</v>
      </c>
      <c r="E198" s="203" t="s">
        <v>347</v>
      </c>
      <c r="F198" s="203" t="s">
        <v>348</v>
      </c>
      <c r="G198" s="12"/>
      <c r="H198" s="12"/>
      <c r="I198" s="195"/>
      <c r="J198" s="204">
        <f>BK198</f>
        <v>0</v>
      </c>
      <c r="K198" s="12"/>
      <c r="L198" s="192"/>
      <c r="M198" s="197"/>
      <c r="N198" s="198"/>
      <c r="O198" s="198"/>
      <c r="P198" s="199">
        <f>SUM(P199:P216)</f>
        <v>0</v>
      </c>
      <c r="Q198" s="198"/>
      <c r="R198" s="199">
        <f>SUM(R199:R216)</f>
        <v>0.27651525000000005</v>
      </c>
      <c r="S198" s="198"/>
      <c r="T198" s="200">
        <f>SUM(T199:T216)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193" t="s">
        <v>121</v>
      </c>
      <c r="AT198" s="201" t="s">
        <v>75</v>
      </c>
      <c r="AU198" s="201" t="s">
        <v>84</v>
      </c>
      <c r="AY198" s="193" t="s">
        <v>142</v>
      </c>
      <c r="BK198" s="202">
        <f>SUM(BK199:BK216)</f>
        <v>0</v>
      </c>
    </row>
    <row r="199" s="2" customFormat="1" ht="21.75" customHeight="1">
      <c r="A199" s="39"/>
      <c r="B199" s="173"/>
      <c r="C199" s="205" t="s">
        <v>349</v>
      </c>
      <c r="D199" s="205" t="s">
        <v>145</v>
      </c>
      <c r="E199" s="206" t="s">
        <v>350</v>
      </c>
      <c r="F199" s="207" t="s">
        <v>351</v>
      </c>
      <c r="G199" s="208" t="s">
        <v>188</v>
      </c>
      <c r="H199" s="209">
        <v>3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83"/>
      <c r="P199" s="215">
        <f>O199*H199</f>
        <v>0</v>
      </c>
      <c r="Q199" s="215">
        <v>2.5939999999999999E-05</v>
      </c>
      <c r="R199" s="215">
        <f>Q199*H199</f>
        <v>7.7819999999999997E-05</v>
      </c>
      <c r="S199" s="215">
        <v>0</v>
      </c>
      <c r="T199" s="216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7" t="s">
        <v>149</v>
      </c>
      <c r="AT199" s="217" t="s">
        <v>145</v>
      </c>
      <c r="AU199" s="217" t="s">
        <v>121</v>
      </c>
      <c r="AY199" s="18" t="s">
        <v>142</v>
      </c>
      <c r="BE199" s="133">
        <f>IF(N199="základná",J199,0)</f>
        <v>0</v>
      </c>
      <c r="BF199" s="133">
        <f>IF(N199="znížená",J199,0)</f>
        <v>0</v>
      </c>
      <c r="BG199" s="133">
        <f>IF(N199="zákl. prenesená",J199,0)</f>
        <v>0</v>
      </c>
      <c r="BH199" s="133">
        <f>IF(N199="zníž. prenesená",J199,0)</f>
        <v>0</v>
      </c>
      <c r="BI199" s="133">
        <f>IF(N199="nulová",J199,0)</f>
        <v>0</v>
      </c>
      <c r="BJ199" s="18" t="s">
        <v>121</v>
      </c>
      <c r="BK199" s="133">
        <f>ROUND(I199*H199,2)</f>
        <v>0</v>
      </c>
      <c r="BL199" s="18" t="s">
        <v>149</v>
      </c>
      <c r="BM199" s="217" t="s">
        <v>352</v>
      </c>
    </row>
    <row r="200" s="2" customFormat="1" ht="24.15" customHeight="1">
      <c r="A200" s="39"/>
      <c r="B200" s="173"/>
      <c r="C200" s="227" t="s">
        <v>353</v>
      </c>
      <c r="D200" s="227" t="s">
        <v>153</v>
      </c>
      <c r="E200" s="228" t="s">
        <v>354</v>
      </c>
      <c r="F200" s="229" t="s">
        <v>355</v>
      </c>
      <c r="G200" s="230" t="s">
        <v>188</v>
      </c>
      <c r="H200" s="231">
        <v>3</v>
      </c>
      <c r="I200" s="232"/>
      <c r="J200" s="233">
        <f>ROUND(I200*H200,2)</f>
        <v>0</v>
      </c>
      <c r="K200" s="234"/>
      <c r="L200" s="235"/>
      <c r="M200" s="236" t="s">
        <v>1</v>
      </c>
      <c r="N200" s="237" t="s">
        <v>42</v>
      </c>
      <c r="O200" s="83"/>
      <c r="P200" s="215">
        <f>O200*H200</f>
        <v>0</v>
      </c>
      <c r="Q200" s="215">
        <v>0.01468</v>
      </c>
      <c r="R200" s="215">
        <f>Q200*H200</f>
        <v>0.044040000000000003</v>
      </c>
      <c r="S200" s="215">
        <v>0</v>
      </c>
      <c r="T200" s="216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7" t="s">
        <v>156</v>
      </c>
      <c r="AT200" s="217" t="s">
        <v>153</v>
      </c>
      <c r="AU200" s="217" t="s">
        <v>121</v>
      </c>
      <c r="AY200" s="18" t="s">
        <v>142</v>
      </c>
      <c r="BE200" s="133">
        <f>IF(N200="základná",J200,0)</f>
        <v>0</v>
      </c>
      <c r="BF200" s="133">
        <f>IF(N200="znížená",J200,0)</f>
        <v>0</v>
      </c>
      <c r="BG200" s="133">
        <f>IF(N200="zákl. prenesená",J200,0)</f>
        <v>0</v>
      </c>
      <c r="BH200" s="133">
        <f>IF(N200="zníž. prenesená",J200,0)</f>
        <v>0</v>
      </c>
      <c r="BI200" s="133">
        <f>IF(N200="nulová",J200,0)</f>
        <v>0</v>
      </c>
      <c r="BJ200" s="18" t="s">
        <v>121</v>
      </c>
      <c r="BK200" s="133">
        <f>ROUND(I200*H200,2)</f>
        <v>0</v>
      </c>
      <c r="BL200" s="18" t="s">
        <v>149</v>
      </c>
      <c r="BM200" s="217" t="s">
        <v>356</v>
      </c>
    </row>
    <row r="201" s="2" customFormat="1" ht="44.25" customHeight="1">
      <c r="A201" s="39"/>
      <c r="B201" s="173"/>
      <c r="C201" s="205" t="s">
        <v>357</v>
      </c>
      <c r="D201" s="205" t="s">
        <v>145</v>
      </c>
      <c r="E201" s="206" t="s">
        <v>358</v>
      </c>
      <c r="F201" s="207" t="s">
        <v>359</v>
      </c>
      <c r="G201" s="208" t="s">
        <v>360</v>
      </c>
      <c r="H201" s="209">
        <v>13</v>
      </c>
      <c r="I201" s="210"/>
      <c r="J201" s="211">
        <f>ROUND(I201*H201,2)</f>
        <v>0</v>
      </c>
      <c r="K201" s="212"/>
      <c r="L201" s="40"/>
      <c r="M201" s="213" t="s">
        <v>1</v>
      </c>
      <c r="N201" s="214" t="s">
        <v>42</v>
      </c>
      <c r="O201" s="83"/>
      <c r="P201" s="215">
        <f>O201*H201</f>
        <v>0</v>
      </c>
      <c r="Q201" s="215">
        <v>0.0015524200000000001</v>
      </c>
      <c r="R201" s="215">
        <f>Q201*H201</f>
        <v>0.020181460000000002</v>
      </c>
      <c r="S201" s="215">
        <v>0</v>
      </c>
      <c r="T201" s="216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7" t="s">
        <v>149</v>
      </c>
      <c r="AT201" s="217" t="s">
        <v>145</v>
      </c>
      <c r="AU201" s="217" t="s">
        <v>121</v>
      </c>
      <c r="AY201" s="18" t="s">
        <v>142</v>
      </c>
      <c r="BE201" s="133">
        <f>IF(N201="základná",J201,0)</f>
        <v>0</v>
      </c>
      <c r="BF201" s="133">
        <f>IF(N201="znížená",J201,0)</f>
        <v>0</v>
      </c>
      <c r="BG201" s="133">
        <f>IF(N201="zákl. prenesená",J201,0)</f>
        <v>0</v>
      </c>
      <c r="BH201" s="133">
        <f>IF(N201="zníž. prenesená",J201,0)</f>
        <v>0</v>
      </c>
      <c r="BI201" s="133">
        <f>IF(N201="nulová",J201,0)</f>
        <v>0</v>
      </c>
      <c r="BJ201" s="18" t="s">
        <v>121</v>
      </c>
      <c r="BK201" s="133">
        <f>ROUND(I201*H201,2)</f>
        <v>0</v>
      </c>
      <c r="BL201" s="18" t="s">
        <v>149</v>
      </c>
      <c r="BM201" s="217" t="s">
        <v>361</v>
      </c>
    </row>
    <row r="202" s="13" customFormat="1">
      <c r="A202" s="13"/>
      <c r="B202" s="218"/>
      <c r="C202" s="13"/>
      <c r="D202" s="219" t="s">
        <v>151</v>
      </c>
      <c r="E202" s="220" t="s">
        <v>1</v>
      </c>
      <c r="F202" s="221" t="s">
        <v>362</v>
      </c>
      <c r="G202" s="13"/>
      <c r="H202" s="222">
        <v>13</v>
      </c>
      <c r="I202" s="223"/>
      <c r="J202" s="13"/>
      <c r="K202" s="13"/>
      <c r="L202" s="218"/>
      <c r="M202" s="224"/>
      <c r="N202" s="225"/>
      <c r="O202" s="225"/>
      <c r="P202" s="225"/>
      <c r="Q202" s="225"/>
      <c r="R202" s="225"/>
      <c r="S202" s="225"/>
      <c r="T202" s="22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20" t="s">
        <v>151</v>
      </c>
      <c r="AU202" s="220" t="s">
        <v>121</v>
      </c>
      <c r="AV202" s="13" t="s">
        <v>121</v>
      </c>
      <c r="AW202" s="13" t="s">
        <v>31</v>
      </c>
      <c r="AX202" s="13" t="s">
        <v>84</v>
      </c>
      <c r="AY202" s="220" t="s">
        <v>142</v>
      </c>
    </row>
    <row r="203" s="2" customFormat="1" ht="44.25" customHeight="1">
      <c r="A203" s="39"/>
      <c r="B203" s="173"/>
      <c r="C203" s="205" t="s">
        <v>363</v>
      </c>
      <c r="D203" s="205" t="s">
        <v>145</v>
      </c>
      <c r="E203" s="206" t="s">
        <v>364</v>
      </c>
      <c r="F203" s="207" t="s">
        <v>365</v>
      </c>
      <c r="G203" s="208" t="s">
        <v>360</v>
      </c>
      <c r="H203" s="209">
        <v>20.100000000000001</v>
      </c>
      <c r="I203" s="210"/>
      <c r="J203" s="211">
        <f>ROUND(I203*H203,2)</f>
        <v>0</v>
      </c>
      <c r="K203" s="212"/>
      <c r="L203" s="40"/>
      <c r="M203" s="213" t="s">
        <v>1</v>
      </c>
      <c r="N203" s="214" t="s">
        <v>42</v>
      </c>
      <c r="O203" s="83"/>
      <c r="P203" s="215">
        <f>O203*H203</f>
        <v>0</v>
      </c>
      <c r="Q203" s="215">
        <v>0.0012124200000000001</v>
      </c>
      <c r="R203" s="215">
        <f>Q203*H203</f>
        <v>0.024369642000000004</v>
      </c>
      <c r="S203" s="215">
        <v>0</v>
      </c>
      <c r="T203" s="216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7" t="s">
        <v>149</v>
      </c>
      <c r="AT203" s="217" t="s">
        <v>145</v>
      </c>
      <c r="AU203" s="217" t="s">
        <v>121</v>
      </c>
      <c r="AY203" s="18" t="s">
        <v>142</v>
      </c>
      <c r="BE203" s="133">
        <f>IF(N203="základná",J203,0)</f>
        <v>0</v>
      </c>
      <c r="BF203" s="133">
        <f>IF(N203="znížená",J203,0)</f>
        <v>0</v>
      </c>
      <c r="BG203" s="133">
        <f>IF(N203="zákl. prenesená",J203,0)</f>
        <v>0</v>
      </c>
      <c r="BH203" s="133">
        <f>IF(N203="zníž. prenesená",J203,0)</f>
        <v>0</v>
      </c>
      <c r="BI203" s="133">
        <f>IF(N203="nulová",J203,0)</f>
        <v>0</v>
      </c>
      <c r="BJ203" s="18" t="s">
        <v>121</v>
      </c>
      <c r="BK203" s="133">
        <f>ROUND(I203*H203,2)</f>
        <v>0</v>
      </c>
      <c r="BL203" s="18" t="s">
        <v>149</v>
      </c>
      <c r="BM203" s="217" t="s">
        <v>366</v>
      </c>
    </row>
    <row r="204" s="13" customFormat="1">
      <c r="A204" s="13"/>
      <c r="B204" s="218"/>
      <c r="C204" s="13"/>
      <c r="D204" s="219" t="s">
        <v>151</v>
      </c>
      <c r="E204" s="220" t="s">
        <v>1</v>
      </c>
      <c r="F204" s="221" t="s">
        <v>367</v>
      </c>
      <c r="G204" s="13"/>
      <c r="H204" s="222">
        <v>20.100000000000001</v>
      </c>
      <c r="I204" s="223"/>
      <c r="J204" s="13"/>
      <c r="K204" s="13"/>
      <c r="L204" s="218"/>
      <c r="M204" s="224"/>
      <c r="N204" s="225"/>
      <c r="O204" s="225"/>
      <c r="P204" s="225"/>
      <c r="Q204" s="225"/>
      <c r="R204" s="225"/>
      <c r="S204" s="225"/>
      <c r="T204" s="22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20" t="s">
        <v>151</v>
      </c>
      <c r="AU204" s="220" t="s">
        <v>121</v>
      </c>
      <c r="AV204" s="13" t="s">
        <v>121</v>
      </c>
      <c r="AW204" s="13" t="s">
        <v>31</v>
      </c>
      <c r="AX204" s="13" t="s">
        <v>84</v>
      </c>
      <c r="AY204" s="220" t="s">
        <v>142</v>
      </c>
    </row>
    <row r="205" s="2" customFormat="1" ht="44.25" customHeight="1">
      <c r="A205" s="39"/>
      <c r="B205" s="173"/>
      <c r="C205" s="205" t="s">
        <v>368</v>
      </c>
      <c r="D205" s="205" t="s">
        <v>145</v>
      </c>
      <c r="E205" s="206" t="s">
        <v>369</v>
      </c>
      <c r="F205" s="207" t="s">
        <v>370</v>
      </c>
      <c r="G205" s="208" t="s">
        <v>360</v>
      </c>
      <c r="H205" s="209">
        <v>28.399999999999999</v>
      </c>
      <c r="I205" s="210"/>
      <c r="J205" s="211">
        <f>ROUND(I205*H205,2)</f>
        <v>0</v>
      </c>
      <c r="K205" s="212"/>
      <c r="L205" s="40"/>
      <c r="M205" s="213" t="s">
        <v>1</v>
      </c>
      <c r="N205" s="214" t="s">
        <v>42</v>
      </c>
      <c r="O205" s="83"/>
      <c r="P205" s="215">
        <f>O205*H205</f>
        <v>0</v>
      </c>
      <c r="Q205" s="215">
        <v>0.0010524200000000001</v>
      </c>
      <c r="R205" s="215">
        <f>Q205*H205</f>
        <v>0.029888728</v>
      </c>
      <c r="S205" s="215">
        <v>0</v>
      </c>
      <c r="T205" s="216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7" t="s">
        <v>149</v>
      </c>
      <c r="AT205" s="217" t="s">
        <v>145</v>
      </c>
      <c r="AU205" s="217" t="s">
        <v>121</v>
      </c>
      <c r="AY205" s="18" t="s">
        <v>142</v>
      </c>
      <c r="BE205" s="133">
        <f>IF(N205="základná",J205,0)</f>
        <v>0</v>
      </c>
      <c r="BF205" s="133">
        <f>IF(N205="znížená",J205,0)</f>
        <v>0</v>
      </c>
      <c r="BG205" s="133">
        <f>IF(N205="zákl. prenesená",J205,0)</f>
        <v>0</v>
      </c>
      <c r="BH205" s="133">
        <f>IF(N205="zníž. prenesená",J205,0)</f>
        <v>0</v>
      </c>
      <c r="BI205" s="133">
        <f>IF(N205="nulová",J205,0)</f>
        <v>0</v>
      </c>
      <c r="BJ205" s="18" t="s">
        <v>121</v>
      </c>
      <c r="BK205" s="133">
        <f>ROUND(I205*H205,2)</f>
        <v>0</v>
      </c>
      <c r="BL205" s="18" t="s">
        <v>149</v>
      </c>
      <c r="BM205" s="217" t="s">
        <v>371</v>
      </c>
    </row>
    <row r="206" s="13" customFormat="1">
      <c r="A206" s="13"/>
      <c r="B206" s="218"/>
      <c r="C206" s="13"/>
      <c r="D206" s="219" t="s">
        <v>151</v>
      </c>
      <c r="E206" s="220" t="s">
        <v>1</v>
      </c>
      <c r="F206" s="221" t="s">
        <v>372</v>
      </c>
      <c r="G206" s="13"/>
      <c r="H206" s="222">
        <v>28.399999999999999</v>
      </c>
      <c r="I206" s="223"/>
      <c r="J206" s="13"/>
      <c r="K206" s="13"/>
      <c r="L206" s="218"/>
      <c r="M206" s="224"/>
      <c r="N206" s="225"/>
      <c r="O206" s="225"/>
      <c r="P206" s="225"/>
      <c r="Q206" s="225"/>
      <c r="R206" s="225"/>
      <c r="S206" s="225"/>
      <c r="T206" s="22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20" t="s">
        <v>151</v>
      </c>
      <c r="AU206" s="220" t="s">
        <v>121</v>
      </c>
      <c r="AV206" s="13" t="s">
        <v>121</v>
      </c>
      <c r="AW206" s="13" t="s">
        <v>31</v>
      </c>
      <c r="AX206" s="13" t="s">
        <v>84</v>
      </c>
      <c r="AY206" s="220" t="s">
        <v>142</v>
      </c>
    </row>
    <row r="207" s="2" customFormat="1" ht="44.25" customHeight="1">
      <c r="A207" s="39"/>
      <c r="B207" s="173"/>
      <c r="C207" s="205" t="s">
        <v>373</v>
      </c>
      <c r="D207" s="205" t="s">
        <v>145</v>
      </c>
      <c r="E207" s="206" t="s">
        <v>374</v>
      </c>
      <c r="F207" s="207" t="s">
        <v>375</v>
      </c>
      <c r="G207" s="208" t="s">
        <v>360</v>
      </c>
      <c r="H207" s="209">
        <v>179.30000000000001</v>
      </c>
      <c r="I207" s="210"/>
      <c r="J207" s="211">
        <f>ROUND(I207*H207,2)</f>
        <v>0</v>
      </c>
      <c r="K207" s="212"/>
      <c r="L207" s="40"/>
      <c r="M207" s="213" t="s">
        <v>1</v>
      </c>
      <c r="N207" s="214" t="s">
        <v>42</v>
      </c>
      <c r="O207" s="83"/>
      <c r="P207" s="215">
        <f>O207*H207</f>
        <v>0</v>
      </c>
      <c r="Q207" s="215">
        <v>0.00088000000000000003</v>
      </c>
      <c r="R207" s="215">
        <f>Q207*H207</f>
        <v>0.15778400000000001</v>
      </c>
      <c r="S207" s="215">
        <v>0</v>
      </c>
      <c r="T207" s="216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7" t="s">
        <v>149</v>
      </c>
      <c r="AT207" s="217" t="s">
        <v>145</v>
      </c>
      <c r="AU207" s="217" t="s">
        <v>121</v>
      </c>
      <c r="AY207" s="18" t="s">
        <v>142</v>
      </c>
      <c r="BE207" s="133">
        <f>IF(N207="základná",J207,0)</f>
        <v>0</v>
      </c>
      <c r="BF207" s="133">
        <f>IF(N207="znížená",J207,0)</f>
        <v>0</v>
      </c>
      <c r="BG207" s="133">
        <f>IF(N207="zákl. prenesená",J207,0)</f>
        <v>0</v>
      </c>
      <c r="BH207" s="133">
        <f>IF(N207="zníž. prenesená",J207,0)</f>
        <v>0</v>
      </c>
      <c r="BI207" s="133">
        <f>IF(N207="nulová",J207,0)</f>
        <v>0</v>
      </c>
      <c r="BJ207" s="18" t="s">
        <v>121</v>
      </c>
      <c r="BK207" s="133">
        <f>ROUND(I207*H207,2)</f>
        <v>0</v>
      </c>
      <c r="BL207" s="18" t="s">
        <v>149</v>
      </c>
      <c r="BM207" s="217" t="s">
        <v>376</v>
      </c>
    </row>
    <row r="208" s="13" customFormat="1">
      <c r="A208" s="13"/>
      <c r="B208" s="218"/>
      <c r="C208" s="13"/>
      <c r="D208" s="219" t="s">
        <v>151</v>
      </c>
      <c r="E208" s="220" t="s">
        <v>1</v>
      </c>
      <c r="F208" s="221" t="s">
        <v>377</v>
      </c>
      <c r="G208" s="13"/>
      <c r="H208" s="222">
        <v>179.30000000000001</v>
      </c>
      <c r="I208" s="223"/>
      <c r="J208" s="13"/>
      <c r="K208" s="13"/>
      <c r="L208" s="218"/>
      <c r="M208" s="224"/>
      <c r="N208" s="225"/>
      <c r="O208" s="225"/>
      <c r="P208" s="225"/>
      <c r="Q208" s="225"/>
      <c r="R208" s="225"/>
      <c r="S208" s="225"/>
      <c r="T208" s="22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20" t="s">
        <v>151</v>
      </c>
      <c r="AU208" s="220" t="s">
        <v>121</v>
      </c>
      <c r="AV208" s="13" t="s">
        <v>121</v>
      </c>
      <c r="AW208" s="13" t="s">
        <v>31</v>
      </c>
      <c r="AX208" s="13" t="s">
        <v>84</v>
      </c>
      <c r="AY208" s="220" t="s">
        <v>142</v>
      </c>
    </row>
    <row r="209" s="2" customFormat="1" ht="24.15" customHeight="1">
      <c r="A209" s="39"/>
      <c r="B209" s="173"/>
      <c r="C209" s="205" t="s">
        <v>378</v>
      </c>
      <c r="D209" s="205" t="s">
        <v>145</v>
      </c>
      <c r="E209" s="206" t="s">
        <v>379</v>
      </c>
      <c r="F209" s="207" t="s">
        <v>380</v>
      </c>
      <c r="G209" s="208" t="s">
        <v>188</v>
      </c>
      <c r="H209" s="209">
        <v>2</v>
      </c>
      <c r="I209" s="210"/>
      <c r="J209" s="211">
        <f>ROUND(I209*H209,2)</f>
        <v>0</v>
      </c>
      <c r="K209" s="212"/>
      <c r="L209" s="40"/>
      <c r="M209" s="213" t="s">
        <v>1</v>
      </c>
      <c r="N209" s="214" t="s">
        <v>42</v>
      </c>
      <c r="O209" s="83"/>
      <c r="P209" s="215">
        <f>O209*H209</f>
        <v>0</v>
      </c>
      <c r="Q209" s="215">
        <v>8.6799999999999996E-05</v>
      </c>
      <c r="R209" s="215">
        <f>Q209*H209</f>
        <v>0.00017359999999999999</v>
      </c>
      <c r="S209" s="215">
        <v>0</v>
      </c>
      <c r="T209" s="216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7" t="s">
        <v>149</v>
      </c>
      <c r="AT209" s="217" t="s">
        <v>145</v>
      </c>
      <c r="AU209" s="217" t="s">
        <v>121</v>
      </c>
      <c r="AY209" s="18" t="s">
        <v>142</v>
      </c>
      <c r="BE209" s="133">
        <f>IF(N209="základná",J209,0)</f>
        <v>0</v>
      </c>
      <c r="BF209" s="133">
        <f>IF(N209="znížená",J209,0)</f>
        <v>0</v>
      </c>
      <c r="BG209" s="133">
        <f>IF(N209="zákl. prenesená",J209,0)</f>
        <v>0</v>
      </c>
      <c r="BH209" s="133">
        <f>IF(N209="zníž. prenesená",J209,0)</f>
        <v>0</v>
      </c>
      <c r="BI209" s="133">
        <f>IF(N209="nulová",J209,0)</f>
        <v>0</v>
      </c>
      <c r="BJ209" s="18" t="s">
        <v>121</v>
      </c>
      <c r="BK209" s="133">
        <f>ROUND(I209*H209,2)</f>
        <v>0</v>
      </c>
      <c r="BL209" s="18" t="s">
        <v>149</v>
      </c>
      <c r="BM209" s="217" t="s">
        <v>381</v>
      </c>
    </row>
    <row r="210" s="2" customFormat="1" ht="24.15" customHeight="1">
      <c r="A210" s="39"/>
      <c r="B210" s="173"/>
      <c r="C210" s="227" t="s">
        <v>382</v>
      </c>
      <c r="D210" s="227" t="s">
        <v>153</v>
      </c>
      <c r="E210" s="228" t="s">
        <v>383</v>
      </c>
      <c r="F210" s="229" t="s">
        <v>384</v>
      </c>
      <c r="G210" s="230" t="s">
        <v>385</v>
      </c>
      <c r="H210" s="231">
        <v>2</v>
      </c>
      <c r="I210" s="232"/>
      <c r="J210" s="233">
        <f>ROUND(I210*H210,2)</f>
        <v>0</v>
      </c>
      <c r="K210" s="234"/>
      <c r="L210" s="235"/>
      <c r="M210" s="236" t="s">
        <v>1</v>
      </c>
      <c r="N210" s="237" t="s">
        <v>42</v>
      </c>
      <c r="O210" s="83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7" t="s">
        <v>156</v>
      </c>
      <c r="AT210" s="217" t="s">
        <v>153</v>
      </c>
      <c r="AU210" s="217" t="s">
        <v>121</v>
      </c>
      <c r="AY210" s="18" t="s">
        <v>142</v>
      </c>
      <c r="BE210" s="133">
        <f>IF(N210="základná",J210,0)</f>
        <v>0</v>
      </c>
      <c r="BF210" s="133">
        <f>IF(N210="znížená",J210,0)</f>
        <v>0</v>
      </c>
      <c r="BG210" s="133">
        <f>IF(N210="zákl. prenesená",J210,0)</f>
        <v>0</v>
      </c>
      <c r="BH210" s="133">
        <f>IF(N210="zníž. prenesená",J210,0)</f>
        <v>0</v>
      </c>
      <c r="BI210" s="133">
        <f>IF(N210="nulová",J210,0)</f>
        <v>0</v>
      </c>
      <c r="BJ210" s="18" t="s">
        <v>121</v>
      </c>
      <c r="BK210" s="133">
        <f>ROUND(I210*H210,2)</f>
        <v>0</v>
      </c>
      <c r="BL210" s="18" t="s">
        <v>149</v>
      </c>
      <c r="BM210" s="217" t="s">
        <v>386</v>
      </c>
    </row>
    <row r="211" s="2" customFormat="1" ht="24.15" customHeight="1">
      <c r="A211" s="39"/>
      <c r="B211" s="173"/>
      <c r="C211" s="227" t="s">
        <v>387</v>
      </c>
      <c r="D211" s="227" t="s">
        <v>153</v>
      </c>
      <c r="E211" s="228" t="s">
        <v>388</v>
      </c>
      <c r="F211" s="229" t="s">
        <v>389</v>
      </c>
      <c r="G211" s="230" t="s">
        <v>385</v>
      </c>
      <c r="H211" s="231">
        <v>2</v>
      </c>
      <c r="I211" s="232"/>
      <c r="J211" s="233">
        <f>ROUND(I211*H211,2)</f>
        <v>0</v>
      </c>
      <c r="K211" s="234"/>
      <c r="L211" s="235"/>
      <c r="M211" s="236" t="s">
        <v>1</v>
      </c>
      <c r="N211" s="237" t="s">
        <v>42</v>
      </c>
      <c r="O211" s="83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7" t="s">
        <v>156</v>
      </c>
      <c r="AT211" s="217" t="s">
        <v>153</v>
      </c>
      <c r="AU211" s="217" t="s">
        <v>121</v>
      </c>
      <c r="AY211" s="18" t="s">
        <v>142</v>
      </c>
      <c r="BE211" s="133">
        <f>IF(N211="základná",J211,0)</f>
        <v>0</v>
      </c>
      <c r="BF211" s="133">
        <f>IF(N211="znížená",J211,0)</f>
        <v>0</v>
      </c>
      <c r="BG211" s="133">
        <f>IF(N211="zákl. prenesená",J211,0)</f>
        <v>0</v>
      </c>
      <c r="BH211" s="133">
        <f>IF(N211="zníž. prenesená",J211,0)</f>
        <v>0</v>
      </c>
      <c r="BI211" s="133">
        <f>IF(N211="nulová",J211,0)</f>
        <v>0</v>
      </c>
      <c r="BJ211" s="18" t="s">
        <v>121</v>
      </c>
      <c r="BK211" s="133">
        <f>ROUND(I211*H211,2)</f>
        <v>0</v>
      </c>
      <c r="BL211" s="18" t="s">
        <v>149</v>
      </c>
      <c r="BM211" s="217" t="s">
        <v>390</v>
      </c>
    </row>
    <row r="212" s="2" customFormat="1" ht="21.75" customHeight="1">
      <c r="A212" s="39"/>
      <c r="B212" s="173"/>
      <c r="C212" s="205" t="s">
        <v>391</v>
      </c>
      <c r="D212" s="205" t="s">
        <v>145</v>
      </c>
      <c r="E212" s="206" t="s">
        <v>392</v>
      </c>
      <c r="F212" s="207" t="s">
        <v>393</v>
      </c>
      <c r="G212" s="208" t="s">
        <v>188</v>
      </c>
      <c r="H212" s="209">
        <v>1</v>
      </c>
      <c r="I212" s="210"/>
      <c r="J212" s="211">
        <f>ROUND(I212*H212,2)</f>
        <v>0</v>
      </c>
      <c r="K212" s="212"/>
      <c r="L212" s="40"/>
      <c r="M212" s="213" t="s">
        <v>1</v>
      </c>
      <c r="N212" s="214" t="s">
        <v>42</v>
      </c>
      <c r="O212" s="83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17" t="s">
        <v>149</v>
      </c>
      <c r="AT212" s="217" t="s">
        <v>145</v>
      </c>
      <c r="AU212" s="217" t="s">
        <v>121</v>
      </c>
      <c r="AY212" s="18" t="s">
        <v>142</v>
      </c>
      <c r="BE212" s="133">
        <f>IF(N212="základná",J212,0)</f>
        <v>0</v>
      </c>
      <c r="BF212" s="133">
        <f>IF(N212="znížená",J212,0)</f>
        <v>0</v>
      </c>
      <c r="BG212" s="133">
        <f>IF(N212="zákl. prenesená",J212,0)</f>
        <v>0</v>
      </c>
      <c r="BH212" s="133">
        <f>IF(N212="zníž. prenesená",J212,0)</f>
        <v>0</v>
      </c>
      <c r="BI212" s="133">
        <f>IF(N212="nulová",J212,0)</f>
        <v>0</v>
      </c>
      <c r="BJ212" s="18" t="s">
        <v>121</v>
      </c>
      <c r="BK212" s="133">
        <f>ROUND(I212*H212,2)</f>
        <v>0</v>
      </c>
      <c r="BL212" s="18" t="s">
        <v>149</v>
      </c>
      <c r="BM212" s="217" t="s">
        <v>394</v>
      </c>
    </row>
    <row r="213" s="2" customFormat="1" ht="24.15" customHeight="1">
      <c r="A213" s="39"/>
      <c r="B213" s="173"/>
      <c r="C213" s="227" t="s">
        <v>395</v>
      </c>
      <c r="D213" s="227" t="s">
        <v>153</v>
      </c>
      <c r="E213" s="228" t="s">
        <v>396</v>
      </c>
      <c r="F213" s="229" t="s">
        <v>397</v>
      </c>
      <c r="G213" s="230" t="s">
        <v>188</v>
      </c>
      <c r="H213" s="231">
        <v>1</v>
      </c>
      <c r="I213" s="232"/>
      <c r="J213" s="233">
        <f>ROUND(I213*H213,2)</f>
        <v>0</v>
      </c>
      <c r="K213" s="234"/>
      <c r="L213" s="235"/>
      <c r="M213" s="236" t="s">
        <v>1</v>
      </c>
      <c r="N213" s="237" t="s">
        <v>42</v>
      </c>
      <c r="O213" s="83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7" t="s">
        <v>156</v>
      </c>
      <c r="AT213" s="217" t="s">
        <v>153</v>
      </c>
      <c r="AU213" s="217" t="s">
        <v>121</v>
      </c>
      <c r="AY213" s="18" t="s">
        <v>142</v>
      </c>
      <c r="BE213" s="133">
        <f>IF(N213="základná",J213,0)</f>
        <v>0</v>
      </c>
      <c r="BF213" s="133">
        <f>IF(N213="znížená",J213,0)</f>
        <v>0</v>
      </c>
      <c r="BG213" s="133">
        <f>IF(N213="zákl. prenesená",J213,0)</f>
        <v>0</v>
      </c>
      <c r="BH213" s="133">
        <f>IF(N213="zníž. prenesená",J213,0)</f>
        <v>0</v>
      </c>
      <c r="BI213" s="133">
        <f>IF(N213="nulová",J213,0)</f>
        <v>0</v>
      </c>
      <c r="BJ213" s="18" t="s">
        <v>121</v>
      </c>
      <c r="BK213" s="133">
        <f>ROUND(I213*H213,2)</f>
        <v>0</v>
      </c>
      <c r="BL213" s="18" t="s">
        <v>149</v>
      </c>
      <c r="BM213" s="217" t="s">
        <v>398</v>
      </c>
    </row>
    <row r="214" s="2" customFormat="1" ht="21.75" customHeight="1">
      <c r="A214" s="39"/>
      <c r="B214" s="173"/>
      <c r="C214" s="205" t="s">
        <v>399</v>
      </c>
      <c r="D214" s="205" t="s">
        <v>145</v>
      </c>
      <c r="E214" s="206" t="s">
        <v>400</v>
      </c>
      <c r="F214" s="207" t="s">
        <v>401</v>
      </c>
      <c r="G214" s="208" t="s">
        <v>188</v>
      </c>
      <c r="H214" s="209">
        <v>1</v>
      </c>
      <c r="I214" s="210"/>
      <c r="J214" s="211">
        <f>ROUND(I214*H214,2)</f>
        <v>0</v>
      </c>
      <c r="K214" s="212"/>
      <c r="L214" s="40"/>
      <c r="M214" s="213" t="s">
        <v>1</v>
      </c>
      <c r="N214" s="214" t="s">
        <v>42</v>
      </c>
      <c r="O214" s="83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7" t="s">
        <v>149</v>
      </c>
      <c r="AT214" s="217" t="s">
        <v>145</v>
      </c>
      <c r="AU214" s="217" t="s">
        <v>121</v>
      </c>
      <c r="AY214" s="18" t="s">
        <v>142</v>
      </c>
      <c r="BE214" s="133">
        <f>IF(N214="základná",J214,0)</f>
        <v>0</v>
      </c>
      <c r="BF214" s="133">
        <f>IF(N214="znížená",J214,0)</f>
        <v>0</v>
      </c>
      <c r="BG214" s="133">
        <f>IF(N214="zákl. prenesená",J214,0)</f>
        <v>0</v>
      </c>
      <c r="BH214" s="133">
        <f>IF(N214="zníž. prenesená",J214,0)</f>
        <v>0</v>
      </c>
      <c r="BI214" s="133">
        <f>IF(N214="nulová",J214,0)</f>
        <v>0</v>
      </c>
      <c r="BJ214" s="18" t="s">
        <v>121</v>
      </c>
      <c r="BK214" s="133">
        <f>ROUND(I214*H214,2)</f>
        <v>0</v>
      </c>
      <c r="BL214" s="18" t="s">
        <v>149</v>
      </c>
      <c r="BM214" s="217" t="s">
        <v>402</v>
      </c>
    </row>
    <row r="215" s="2" customFormat="1" ht="24.15" customHeight="1">
      <c r="A215" s="39"/>
      <c r="B215" s="173"/>
      <c r="C215" s="227" t="s">
        <v>403</v>
      </c>
      <c r="D215" s="227" t="s">
        <v>153</v>
      </c>
      <c r="E215" s="228" t="s">
        <v>404</v>
      </c>
      <c r="F215" s="229" t="s">
        <v>405</v>
      </c>
      <c r="G215" s="230" t="s">
        <v>188</v>
      </c>
      <c r="H215" s="231">
        <v>1</v>
      </c>
      <c r="I215" s="232"/>
      <c r="J215" s="233">
        <f>ROUND(I215*H215,2)</f>
        <v>0</v>
      </c>
      <c r="K215" s="234"/>
      <c r="L215" s="235"/>
      <c r="M215" s="236" t="s">
        <v>1</v>
      </c>
      <c r="N215" s="237" t="s">
        <v>42</v>
      </c>
      <c r="O215" s="83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17" t="s">
        <v>156</v>
      </c>
      <c r="AT215" s="217" t="s">
        <v>153</v>
      </c>
      <c r="AU215" s="217" t="s">
        <v>121</v>
      </c>
      <c r="AY215" s="18" t="s">
        <v>142</v>
      </c>
      <c r="BE215" s="133">
        <f>IF(N215="základná",J215,0)</f>
        <v>0</v>
      </c>
      <c r="BF215" s="133">
        <f>IF(N215="znížená",J215,0)</f>
        <v>0</v>
      </c>
      <c r="BG215" s="133">
        <f>IF(N215="zákl. prenesená",J215,0)</f>
        <v>0</v>
      </c>
      <c r="BH215" s="133">
        <f>IF(N215="zníž. prenesená",J215,0)</f>
        <v>0</v>
      </c>
      <c r="BI215" s="133">
        <f>IF(N215="nulová",J215,0)</f>
        <v>0</v>
      </c>
      <c r="BJ215" s="18" t="s">
        <v>121</v>
      </c>
      <c r="BK215" s="133">
        <f>ROUND(I215*H215,2)</f>
        <v>0</v>
      </c>
      <c r="BL215" s="18" t="s">
        <v>149</v>
      </c>
      <c r="BM215" s="217" t="s">
        <v>406</v>
      </c>
    </row>
    <row r="216" s="2" customFormat="1" ht="24.15" customHeight="1">
      <c r="A216" s="39"/>
      <c r="B216" s="173"/>
      <c r="C216" s="205" t="s">
        <v>407</v>
      </c>
      <c r="D216" s="205" t="s">
        <v>145</v>
      </c>
      <c r="E216" s="206" t="s">
        <v>408</v>
      </c>
      <c r="F216" s="207" t="s">
        <v>409</v>
      </c>
      <c r="G216" s="208" t="s">
        <v>181</v>
      </c>
      <c r="H216" s="238"/>
      <c r="I216" s="210"/>
      <c r="J216" s="211">
        <f>ROUND(I216*H216,2)</f>
        <v>0</v>
      </c>
      <c r="K216" s="212"/>
      <c r="L216" s="40"/>
      <c r="M216" s="213" t="s">
        <v>1</v>
      </c>
      <c r="N216" s="214" t="s">
        <v>42</v>
      </c>
      <c r="O216" s="83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7" t="s">
        <v>149</v>
      </c>
      <c r="AT216" s="217" t="s">
        <v>145</v>
      </c>
      <c r="AU216" s="217" t="s">
        <v>121</v>
      </c>
      <c r="AY216" s="18" t="s">
        <v>142</v>
      </c>
      <c r="BE216" s="133">
        <f>IF(N216="základná",J216,0)</f>
        <v>0</v>
      </c>
      <c r="BF216" s="133">
        <f>IF(N216="znížená",J216,0)</f>
        <v>0</v>
      </c>
      <c r="BG216" s="133">
        <f>IF(N216="zákl. prenesená",J216,0)</f>
        <v>0</v>
      </c>
      <c r="BH216" s="133">
        <f>IF(N216="zníž. prenesená",J216,0)</f>
        <v>0</v>
      </c>
      <c r="BI216" s="133">
        <f>IF(N216="nulová",J216,0)</f>
        <v>0</v>
      </c>
      <c r="BJ216" s="18" t="s">
        <v>121</v>
      </c>
      <c r="BK216" s="133">
        <f>ROUND(I216*H216,2)</f>
        <v>0</v>
      </c>
      <c r="BL216" s="18" t="s">
        <v>149</v>
      </c>
      <c r="BM216" s="217" t="s">
        <v>410</v>
      </c>
    </row>
    <row r="217" s="12" customFormat="1" ht="22.8" customHeight="1">
      <c r="A217" s="12"/>
      <c r="B217" s="192"/>
      <c r="C217" s="12"/>
      <c r="D217" s="193" t="s">
        <v>75</v>
      </c>
      <c r="E217" s="203" t="s">
        <v>411</v>
      </c>
      <c r="F217" s="203" t="s">
        <v>412</v>
      </c>
      <c r="G217" s="12"/>
      <c r="H217" s="12"/>
      <c r="I217" s="195"/>
      <c r="J217" s="204">
        <f>BK217</f>
        <v>0</v>
      </c>
      <c r="K217" s="12"/>
      <c r="L217" s="192"/>
      <c r="M217" s="197"/>
      <c r="N217" s="198"/>
      <c r="O217" s="198"/>
      <c r="P217" s="199">
        <f>SUM(P218:P220)</f>
        <v>0</v>
      </c>
      <c r="Q217" s="198"/>
      <c r="R217" s="199">
        <f>SUM(R218:R220)</f>
        <v>0.12014889999999999</v>
      </c>
      <c r="S217" s="198"/>
      <c r="T217" s="200">
        <f>SUM(T218:T220)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93" t="s">
        <v>121</v>
      </c>
      <c r="AT217" s="201" t="s">
        <v>75</v>
      </c>
      <c r="AU217" s="201" t="s">
        <v>84</v>
      </c>
      <c r="AY217" s="193" t="s">
        <v>142</v>
      </c>
      <c r="BK217" s="202">
        <f>SUM(BK218:BK220)</f>
        <v>0</v>
      </c>
    </row>
    <row r="218" s="2" customFormat="1" ht="16.5" customHeight="1">
      <c r="A218" s="39"/>
      <c r="B218" s="173"/>
      <c r="C218" s="205" t="s">
        <v>413</v>
      </c>
      <c r="D218" s="205" t="s">
        <v>145</v>
      </c>
      <c r="E218" s="206" t="s">
        <v>414</v>
      </c>
      <c r="F218" s="207" t="s">
        <v>415</v>
      </c>
      <c r="G218" s="208" t="s">
        <v>176</v>
      </c>
      <c r="H218" s="209">
        <v>1</v>
      </c>
      <c r="I218" s="210"/>
      <c r="J218" s="211">
        <f>ROUND(I218*H218,2)</f>
        <v>0</v>
      </c>
      <c r="K218" s="212"/>
      <c r="L218" s="40"/>
      <c r="M218" s="213" t="s">
        <v>1</v>
      </c>
      <c r="N218" s="214" t="s">
        <v>42</v>
      </c>
      <c r="O218" s="83"/>
      <c r="P218" s="215">
        <f>O218*H218</f>
        <v>0</v>
      </c>
      <c r="Q218" s="215">
        <v>0.00014889999999999999</v>
      </c>
      <c r="R218" s="215">
        <f>Q218*H218</f>
        <v>0.00014889999999999999</v>
      </c>
      <c r="S218" s="215">
        <v>0</v>
      </c>
      <c r="T218" s="216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7" t="s">
        <v>149</v>
      </c>
      <c r="AT218" s="217" t="s">
        <v>145</v>
      </c>
      <c r="AU218" s="217" t="s">
        <v>121</v>
      </c>
      <c r="AY218" s="18" t="s">
        <v>142</v>
      </c>
      <c r="BE218" s="133">
        <f>IF(N218="základná",J218,0)</f>
        <v>0</v>
      </c>
      <c r="BF218" s="133">
        <f>IF(N218="znížená",J218,0)</f>
        <v>0</v>
      </c>
      <c r="BG218" s="133">
        <f>IF(N218="zákl. prenesená",J218,0)</f>
        <v>0</v>
      </c>
      <c r="BH218" s="133">
        <f>IF(N218="zníž. prenesená",J218,0)</f>
        <v>0</v>
      </c>
      <c r="BI218" s="133">
        <f>IF(N218="nulová",J218,0)</f>
        <v>0</v>
      </c>
      <c r="BJ218" s="18" t="s">
        <v>121</v>
      </c>
      <c r="BK218" s="133">
        <f>ROUND(I218*H218,2)</f>
        <v>0</v>
      </c>
      <c r="BL218" s="18" t="s">
        <v>149</v>
      </c>
      <c r="BM218" s="217" t="s">
        <v>416</v>
      </c>
    </row>
    <row r="219" s="2" customFormat="1" ht="37.8" customHeight="1">
      <c r="A219" s="39"/>
      <c r="B219" s="173"/>
      <c r="C219" s="227" t="s">
        <v>417</v>
      </c>
      <c r="D219" s="227" t="s">
        <v>153</v>
      </c>
      <c r="E219" s="228" t="s">
        <v>418</v>
      </c>
      <c r="F219" s="229" t="s">
        <v>419</v>
      </c>
      <c r="G219" s="230" t="s">
        <v>176</v>
      </c>
      <c r="H219" s="231">
        <v>1</v>
      </c>
      <c r="I219" s="232"/>
      <c r="J219" s="233">
        <f>ROUND(I219*H219,2)</f>
        <v>0</v>
      </c>
      <c r="K219" s="234"/>
      <c r="L219" s="235"/>
      <c r="M219" s="236" t="s">
        <v>1</v>
      </c>
      <c r="N219" s="237" t="s">
        <v>42</v>
      </c>
      <c r="O219" s="83"/>
      <c r="P219" s="215">
        <f>O219*H219</f>
        <v>0</v>
      </c>
      <c r="Q219" s="215">
        <v>0.12</v>
      </c>
      <c r="R219" s="215">
        <f>Q219*H219</f>
        <v>0.12</v>
      </c>
      <c r="S219" s="215">
        <v>0</v>
      </c>
      <c r="T219" s="216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7" t="s">
        <v>156</v>
      </c>
      <c r="AT219" s="217" t="s">
        <v>153</v>
      </c>
      <c r="AU219" s="217" t="s">
        <v>121</v>
      </c>
      <c r="AY219" s="18" t="s">
        <v>142</v>
      </c>
      <c r="BE219" s="133">
        <f>IF(N219="základná",J219,0)</f>
        <v>0</v>
      </c>
      <c r="BF219" s="133">
        <f>IF(N219="znížená",J219,0)</f>
        <v>0</v>
      </c>
      <c r="BG219" s="133">
        <f>IF(N219="zákl. prenesená",J219,0)</f>
        <v>0</v>
      </c>
      <c r="BH219" s="133">
        <f>IF(N219="zníž. prenesená",J219,0)</f>
        <v>0</v>
      </c>
      <c r="BI219" s="133">
        <f>IF(N219="nulová",J219,0)</f>
        <v>0</v>
      </c>
      <c r="BJ219" s="18" t="s">
        <v>121</v>
      </c>
      <c r="BK219" s="133">
        <f>ROUND(I219*H219,2)</f>
        <v>0</v>
      </c>
      <c r="BL219" s="18" t="s">
        <v>149</v>
      </c>
      <c r="BM219" s="217" t="s">
        <v>420</v>
      </c>
    </row>
    <row r="220" s="2" customFormat="1" ht="24.15" customHeight="1">
      <c r="A220" s="39"/>
      <c r="B220" s="173"/>
      <c r="C220" s="205" t="s">
        <v>421</v>
      </c>
      <c r="D220" s="205" t="s">
        <v>145</v>
      </c>
      <c r="E220" s="206" t="s">
        <v>422</v>
      </c>
      <c r="F220" s="207" t="s">
        <v>423</v>
      </c>
      <c r="G220" s="208" t="s">
        <v>181</v>
      </c>
      <c r="H220" s="238"/>
      <c r="I220" s="210"/>
      <c r="J220" s="211">
        <f>ROUND(I220*H220,2)</f>
        <v>0</v>
      </c>
      <c r="K220" s="212"/>
      <c r="L220" s="40"/>
      <c r="M220" s="213" t="s">
        <v>1</v>
      </c>
      <c r="N220" s="214" t="s">
        <v>42</v>
      </c>
      <c r="O220" s="83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7" t="s">
        <v>149</v>
      </c>
      <c r="AT220" s="217" t="s">
        <v>145</v>
      </c>
      <c r="AU220" s="217" t="s">
        <v>121</v>
      </c>
      <c r="AY220" s="18" t="s">
        <v>142</v>
      </c>
      <c r="BE220" s="133">
        <f>IF(N220="základná",J220,0)</f>
        <v>0</v>
      </c>
      <c r="BF220" s="133">
        <f>IF(N220="znížená",J220,0)</f>
        <v>0</v>
      </c>
      <c r="BG220" s="133">
        <f>IF(N220="zákl. prenesená",J220,0)</f>
        <v>0</v>
      </c>
      <c r="BH220" s="133">
        <f>IF(N220="zníž. prenesená",J220,0)</f>
        <v>0</v>
      </c>
      <c r="BI220" s="133">
        <f>IF(N220="nulová",J220,0)</f>
        <v>0</v>
      </c>
      <c r="BJ220" s="18" t="s">
        <v>121</v>
      </c>
      <c r="BK220" s="133">
        <f>ROUND(I220*H220,2)</f>
        <v>0</v>
      </c>
      <c r="BL220" s="18" t="s">
        <v>149</v>
      </c>
      <c r="BM220" s="217" t="s">
        <v>424</v>
      </c>
    </row>
    <row r="221" s="12" customFormat="1" ht="25.92" customHeight="1">
      <c r="A221" s="12"/>
      <c r="B221" s="192"/>
      <c r="C221" s="12"/>
      <c r="D221" s="193" t="s">
        <v>75</v>
      </c>
      <c r="E221" s="194" t="s">
        <v>153</v>
      </c>
      <c r="F221" s="194" t="s">
        <v>425</v>
      </c>
      <c r="G221" s="12"/>
      <c r="H221" s="12"/>
      <c r="I221" s="195"/>
      <c r="J221" s="196">
        <f>BK221</f>
        <v>0</v>
      </c>
      <c r="K221" s="12"/>
      <c r="L221" s="192"/>
      <c r="M221" s="197"/>
      <c r="N221" s="198"/>
      <c r="O221" s="198"/>
      <c r="P221" s="199">
        <f>P222</f>
        <v>0</v>
      </c>
      <c r="Q221" s="198"/>
      <c r="R221" s="199">
        <f>R222</f>
        <v>0</v>
      </c>
      <c r="S221" s="198"/>
      <c r="T221" s="200">
        <f>T222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93" t="s">
        <v>159</v>
      </c>
      <c r="AT221" s="201" t="s">
        <v>75</v>
      </c>
      <c r="AU221" s="201" t="s">
        <v>76</v>
      </c>
      <c r="AY221" s="193" t="s">
        <v>142</v>
      </c>
      <c r="BK221" s="202">
        <f>BK222</f>
        <v>0</v>
      </c>
    </row>
    <row r="222" s="12" customFormat="1" ht="22.8" customHeight="1">
      <c r="A222" s="12"/>
      <c r="B222" s="192"/>
      <c r="C222" s="12"/>
      <c r="D222" s="193" t="s">
        <v>75</v>
      </c>
      <c r="E222" s="203" t="s">
        <v>426</v>
      </c>
      <c r="F222" s="203" t="s">
        <v>427</v>
      </c>
      <c r="G222" s="12"/>
      <c r="H222" s="12"/>
      <c r="I222" s="195"/>
      <c r="J222" s="204">
        <f>BK222</f>
        <v>0</v>
      </c>
      <c r="K222" s="12"/>
      <c r="L222" s="192"/>
      <c r="M222" s="197"/>
      <c r="N222" s="198"/>
      <c r="O222" s="198"/>
      <c r="P222" s="199">
        <f>SUM(P223:P226)</f>
        <v>0</v>
      </c>
      <c r="Q222" s="198"/>
      <c r="R222" s="199">
        <f>SUM(R223:R226)</f>
        <v>0</v>
      </c>
      <c r="S222" s="198"/>
      <c r="T222" s="200">
        <f>SUM(T223:T226)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93" t="s">
        <v>159</v>
      </c>
      <c r="AT222" s="201" t="s">
        <v>75</v>
      </c>
      <c r="AU222" s="201" t="s">
        <v>84</v>
      </c>
      <c r="AY222" s="193" t="s">
        <v>142</v>
      </c>
      <c r="BK222" s="202">
        <f>SUM(BK223:BK226)</f>
        <v>0</v>
      </c>
    </row>
    <row r="223" s="2" customFormat="1" ht="24.15" customHeight="1">
      <c r="A223" s="39"/>
      <c r="B223" s="173"/>
      <c r="C223" s="205" t="s">
        <v>428</v>
      </c>
      <c r="D223" s="205" t="s">
        <v>145</v>
      </c>
      <c r="E223" s="206" t="s">
        <v>429</v>
      </c>
      <c r="F223" s="207" t="s">
        <v>430</v>
      </c>
      <c r="G223" s="208" t="s">
        <v>188</v>
      </c>
      <c r="H223" s="209">
        <v>14</v>
      </c>
      <c r="I223" s="210"/>
      <c r="J223" s="211">
        <f>ROUND(I223*H223,2)</f>
        <v>0</v>
      </c>
      <c r="K223" s="212"/>
      <c r="L223" s="40"/>
      <c r="M223" s="213" t="s">
        <v>1</v>
      </c>
      <c r="N223" s="214" t="s">
        <v>42</v>
      </c>
      <c r="O223" s="83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17" t="s">
        <v>428</v>
      </c>
      <c r="AT223" s="217" t="s">
        <v>145</v>
      </c>
      <c r="AU223" s="217" t="s">
        <v>121</v>
      </c>
      <c r="AY223" s="18" t="s">
        <v>142</v>
      </c>
      <c r="BE223" s="133">
        <f>IF(N223="základná",J223,0)</f>
        <v>0</v>
      </c>
      <c r="BF223" s="133">
        <f>IF(N223="znížená",J223,0)</f>
        <v>0</v>
      </c>
      <c r="BG223" s="133">
        <f>IF(N223="zákl. prenesená",J223,0)</f>
        <v>0</v>
      </c>
      <c r="BH223" s="133">
        <f>IF(N223="zníž. prenesená",J223,0)</f>
        <v>0</v>
      </c>
      <c r="BI223" s="133">
        <f>IF(N223="nulová",J223,0)</f>
        <v>0</v>
      </c>
      <c r="BJ223" s="18" t="s">
        <v>121</v>
      </c>
      <c r="BK223" s="133">
        <f>ROUND(I223*H223,2)</f>
        <v>0</v>
      </c>
      <c r="BL223" s="18" t="s">
        <v>428</v>
      </c>
      <c r="BM223" s="217" t="s">
        <v>431</v>
      </c>
    </row>
    <row r="224" s="2" customFormat="1" ht="24.15" customHeight="1">
      <c r="A224" s="39"/>
      <c r="B224" s="173"/>
      <c r="C224" s="227" t="s">
        <v>432</v>
      </c>
      <c r="D224" s="227" t="s">
        <v>153</v>
      </c>
      <c r="E224" s="228" t="s">
        <v>433</v>
      </c>
      <c r="F224" s="229" t="s">
        <v>434</v>
      </c>
      <c r="G224" s="230" t="s">
        <v>188</v>
      </c>
      <c r="H224" s="231">
        <v>14</v>
      </c>
      <c r="I224" s="232"/>
      <c r="J224" s="233">
        <f>ROUND(I224*H224,2)</f>
        <v>0</v>
      </c>
      <c r="K224" s="234"/>
      <c r="L224" s="235"/>
      <c r="M224" s="236" t="s">
        <v>1</v>
      </c>
      <c r="N224" s="237" t="s">
        <v>42</v>
      </c>
      <c r="O224" s="83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7" t="s">
        <v>435</v>
      </c>
      <c r="AT224" s="217" t="s">
        <v>153</v>
      </c>
      <c r="AU224" s="217" t="s">
        <v>121</v>
      </c>
      <c r="AY224" s="18" t="s">
        <v>142</v>
      </c>
      <c r="BE224" s="133">
        <f>IF(N224="základná",J224,0)</f>
        <v>0</v>
      </c>
      <c r="BF224" s="133">
        <f>IF(N224="znížená",J224,0)</f>
        <v>0</v>
      </c>
      <c r="BG224" s="133">
        <f>IF(N224="zákl. prenesená",J224,0)</f>
        <v>0</v>
      </c>
      <c r="BH224" s="133">
        <f>IF(N224="zníž. prenesená",J224,0)</f>
        <v>0</v>
      </c>
      <c r="BI224" s="133">
        <f>IF(N224="nulová",J224,0)</f>
        <v>0</v>
      </c>
      <c r="BJ224" s="18" t="s">
        <v>121</v>
      </c>
      <c r="BK224" s="133">
        <f>ROUND(I224*H224,2)</f>
        <v>0</v>
      </c>
      <c r="BL224" s="18" t="s">
        <v>428</v>
      </c>
      <c r="BM224" s="217" t="s">
        <v>436</v>
      </c>
    </row>
    <row r="225" s="2" customFormat="1" ht="16.5" customHeight="1">
      <c r="A225" s="39"/>
      <c r="B225" s="173"/>
      <c r="C225" s="227" t="s">
        <v>437</v>
      </c>
      <c r="D225" s="227" t="s">
        <v>153</v>
      </c>
      <c r="E225" s="228" t="s">
        <v>438</v>
      </c>
      <c r="F225" s="229" t="s">
        <v>439</v>
      </c>
      <c r="G225" s="230" t="s">
        <v>440</v>
      </c>
      <c r="H225" s="231">
        <v>20</v>
      </c>
      <c r="I225" s="232"/>
      <c r="J225" s="233">
        <f>ROUND(I225*H225,2)</f>
        <v>0</v>
      </c>
      <c r="K225" s="234"/>
      <c r="L225" s="235"/>
      <c r="M225" s="236" t="s">
        <v>1</v>
      </c>
      <c r="N225" s="237" t="s">
        <v>42</v>
      </c>
      <c r="O225" s="83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17" t="s">
        <v>435</v>
      </c>
      <c r="AT225" s="217" t="s">
        <v>153</v>
      </c>
      <c r="AU225" s="217" t="s">
        <v>121</v>
      </c>
      <c r="AY225" s="18" t="s">
        <v>142</v>
      </c>
      <c r="BE225" s="133">
        <f>IF(N225="základná",J225,0)</f>
        <v>0</v>
      </c>
      <c r="BF225" s="133">
        <f>IF(N225="znížená",J225,0)</f>
        <v>0</v>
      </c>
      <c r="BG225" s="133">
        <f>IF(N225="zákl. prenesená",J225,0)</f>
        <v>0</v>
      </c>
      <c r="BH225" s="133">
        <f>IF(N225="zníž. prenesená",J225,0)</f>
        <v>0</v>
      </c>
      <c r="BI225" s="133">
        <f>IF(N225="nulová",J225,0)</f>
        <v>0</v>
      </c>
      <c r="BJ225" s="18" t="s">
        <v>121</v>
      </c>
      <c r="BK225" s="133">
        <f>ROUND(I225*H225,2)</f>
        <v>0</v>
      </c>
      <c r="BL225" s="18" t="s">
        <v>428</v>
      </c>
      <c r="BM225" s="217" t="s">
        <v>441</v>
      </c>
    </row>
    <row r="226" s="2" customFormat="1" ht="24.15" customHeight="1">
      <c r="A226" s="39"/>
      <c r="B226" s="173"/>
      <c r="C226" s="227" t="s">
        <v>442</v>
      </c>
      <c r="D226" s="227" t="s">
        <v>153</v>
      </c>
      <c r="E226" s="228" t="s">
        <v>443</v>
      </c>
      <c r="F226" s="229" t="s">
        <v>444</v>
      </c>
      <c r="G226" s="230" t="s">
        <v>188</v>
      </c>
      <c r="H226" s="231">
        <v>2</v>
      </c>
      <c r="I226" s="232"/>
      <c r="J226" s="233">
        <f>ROUND(I226*H226,2)</f>
        <v>0</v>
      </c>
      <c r="K226" s="234"/>
      <c r="L226" s="235"/>
      <c r="M226" s="236" t="s">
        <v>1</v>
      </c>
      <c r="N226" s="237" t="s">
        <v>42</v>
      </c>
      <c r="O226" s="83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7" t="s">
        <v>435</v>
      </c>
      <c r="AT226" s="217" t="s">
        <v>153</v>
      </c>
      <c r="AU226" s="217" t="s">
        <v>121</v>
      </c>
      <c r="AY226" s="18" t="s">
        <v>142</v>
      </c>
      <c r="BE226" s="133">
        <f>IF(N226="základná",J226,0)</f>
        <v>0</v>
      </c>
      <c r="BF226" s="133">
        <f>IF(N226="znížená",J226,0)</f>
        <v>0</v>
      </c>
      <c r="BG226" s="133">
        <f>IF(N226="zákl. prenesená",J226,0)</f>
        <v>0</v>
      </c>
      <c r="BH226" s="133">
        <f>IF(N226="zníž. prenesená",J226,0)</f>
        <v>0</v>
      </c>
      <c r="BI226" s="133">
        <f>IF(N226="nulová",J226,0)</f>
        <v>0</v>
      </c>
      <c r="BJ226" s="18" t="s">
        <v>121</v>
      </c>
      <c r="BK226" s="133">
        <f>ROUND(I226*H226,2)</f>
        <v>0</v>
      </c>
      <c r="BL226" s="18" t="s">
        <v>428</v>
      </c>
      <c r="BM226" s="217" t="s">
        <v>445</v>
      </c>
    </row>
    <row r="227" s="12" customFormat="1" ht="25.92" customHeight="1">
      <c r="A227" s="12"/>
      <c r="B227" s="192"/>
      <c r="C227" s="12"/>
      <c r="D227" s="193" t="s">
        <v>75</v>
      </c>
      <c r="E227" s="194" t="s">
        <v>446</v>
      </c>
      <c r="F227" s="194" t="s">
        <v>447</v>
      </c>
      <c r="G227" s="12"/>
      <c r="H227" s="12"/>
      <c r="I227" s="195"/>
      <c r="J227" s="196">
        <f>BK227</f>
        <v>0</v>
      </c>
      <c r="K227" s="12"/>
      <c r="L227" s="192"/>
      <c r="M227" s="197"/>
      <c r="N227" s="198"/>
      <c r="O227" s="198"/>
      <c r="P227" s="199">
        <f>SUM(P228:P229)</f>
        <v>0</v>
      </c>
      <c r="Q227" s="198"/>
      <c r="R227" s="199">
        <f>SUM(R228:R229)</f>
        <v>0</v>
      </c>
      <c r="S227" s="198"/>
      <c r="T227" s="200">
        <f>SUM(T228:T229)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193" t="s">
        <v>164</v>
      </c>
      <c r="AT227" s="201" t="s">
        <v>75</v>
      </c>
      <c r="AU227" s="201" t="s">
        <v>76</v>
      </c>
      <c r="AY227" s="193" t="s">
        <v>142</v>
      </c>
      <c r="BK227" s="202">
        <f>SUM(BK228:BK229)</f>
        <v>0</v>
      </c>
    </row>
    <row r="228" s="2" customFormat="1" ht="16.5" customHeight="1">
      <c r="A228" s="39"/>
      <c r="B228" s="173"/>
      <c r="C228" s="205" t="s">
        <v>448</v>
      </c>
      <c r="D228" s="205" t="s">
        <v>145</v>
      </c>
      <c r="E228" s="206" t="s">
        <v>449</v>
      </c>
      <c r="F228" s="207" t="s">
        <v>450</v>
      </c>
      <c r="G228" s="208" t="s">
        <v>451</v>
      </c>
      <c r="H228" s="209">
        <v>72</v>
      </c>
      <c r="I228" s="210"/>
      <c r="J228" s="211">
        <f>ROUND(I228*H228,2)</f>
        <v>0</v>
      </c>
      <c r="K228" s="212"/>
      <c r="L228" s="40"/>
      <c r="M228" s="213" t="s">
        <v>1</v>
      </c>
      <c r="N228" s="214" t="s">
        <v>42</v>
      </c>
      <c r="O228" s="83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17" t="s">
        <v>452</v>
      </c>
      <c r="AT228" s="217" t="s">
        <v>145</v>
      </c>
      <c r="AU228" s="217" t="s">
        <v>84</v>
      </c>
      <c r="AY228" s="18" t="s">
        <v>142</v>
      </c>
      <c r="BE228" s="133">
        <f>IF(N228="základná",J228,0)</f>
        <v>0</v>
      </c>
      <c r="BF228" s="133">
        <f>IF(N228="znížená",J228,0)</f>
        <v>0</v>
      </c>
      <c r="BG228" s="133">
        <f>IF(N228="zákl. prenesená",J228,0)</f>
        <v>0</v>
      </c>
      <c r="BH228" s="133">
        <f>IF(N228="zníž. prenesená",J228,0)</f>
        <v>0</v>
      </c>
      <c r="BI228" s="133">
        <f>IF(N228="nulová",J228,0)</f>
        <v>0</v>
      </c>
      <c r="BJ228" s="18" t="s">
        <v>121</v>
      </c>
      <c r="BK228" s="133">
        <f>ROUND(I228*H228,2)</f>
        <v>0</v>
      </c>
      <c r="BL228" s="18" t="s">
        <v>452</v>
      </c>
      <c r="BM228" s="217" t="s">
        <v>453</v>
      </c>
    </row>
    <row r="229" s="2" customFormat="1" ht="16.5" customHeight="1">
      <c r="A229" s="39"/>
      <c r="B229" s="173"/>
      <c r="C229" s="205" t="s">
        <v>454</v>
      </c>
      <c r="D229" s="205" t="s">
        <v>145</v>
      </c>
      <c r="E229" s="206" t="s">
        <v>455</v>
      </c>
      <c r="F229" s="207" t="s">
        <v>456</v>
      </c>
      <c r="G229" s="208" t="s">
        <v>451</v>
      </c>
      <c r="H229" s="209">
        <v>30</v>
      </c>
      <c r="I229" s="210"/>
      <c r="J229" s="211">
        <f>ROUND(I229*H229,2)</f>
        <v>0</v>
      </c>
      <c r="K229" s="212"/>
      <c r="L229" s="40"/>
      <c r="M229" s="239" t="s">
        <v>1</v>
      </c>
      <c r="N229" s="240" t="s">
        <v>42</v>
      </c>
      <c r="O229" s="241"/>
      <c r="P229" s="242">
        <f>O229*H229</f>
        <v>0</v>
      </c>
      <c r="Q229" s="242">
        <v>0</v>
      </c>
      <c r="R229" s="242">
        <f>Q229*H229</f>
        <v>0</v>
      </c>
      <c r="S229" s="242">
        <v>0</v>
      </c>
      <c r="T229" s="243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17" t="s">
        <v>452</v>
      </c>
      <c r="AT229" s="217" t="s">
        <v>145</v>
      </c>
      <c r="AU229" s="217" t="s">
        <v>84</v>
      </c>
      <c r="AY229" s="18" t="s">
        <v>142</v>
      </c>
      <c r="BE229" s="133">
        <f>IF(N229="základná",J229,0)</f>
        <v>0</v>
      </c>
      <c r="BF229" s="133">
        <f>IF(N229="znížená",J229,0)</f>
        <v>0</v>
      </c>
      <c r="BG229" s="133">
        <f>IF(N229="zákl. prenesená",J229,0)</f>
        <v>0</v>
      </c>
      <c r="BH229" s="133">
        <f>IF(N229="zníž. prenesená",J229,0)</f>
        <v>0</v>
      </c>
      <c r="BI229" s="133">
        <f>IF(N229="nulová",J229,0)</f>
        <v>0</v>
      </c>
      <c r="BJ229" s="18" t="s">
        <v>121</v>
      </c>
      <c r="BK229" s="133">
        <f>ROUND(I229*H229,2)</f>
        <v>0</v>
      </c>
      <c r="BL229" s="18" t="s">
        <v>452</v>
      </c>
      <c r="BM229" s="217" t="s">
        <v>457</v>
      </c>
    </row>
    <row r="230" s="2" customFormat="1" ht="6.96" customHeight="1">
      <c r="A230" s="39"/>
      <c r="B230" s="66"/>
      <c r="C230" s="67"/>
      <c r="D230" s="67"/>
      <c r="E230" s="67"/>
      <c r="F230" s="67"/>
      <c r="G230" s="67"/>
      <c r="H230" s="67"/>
      <c r="I230" s="67"/>
      <c r="J230" s="67"/>
      <c r="K230" s="67"/>
      <c r="L230" s="40"/>
      <c r="M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</row>
  </sheetData>
  <autoFilter ref="C136:K229"/>
  <mergeCells count="14">
    <mergeCell ref="E7:H7"/>
    <mergeCell ref="E9:H9"/>
    <mergeCell ref="E18:H18"/>
    <mergeCell ref="E27:H27"/>
    <mergeCell ref="E85:H85"/>
    <mergeCell ref="E87:H87"/>
    <mergeCell ref="D111:F111"/>
    <mergeCell ref="D112:F112"/>
    <mergeCell ref="D113:F113"/>
    <mergeCell ref="D114:F114"/>
    <mergeCell ref="D115:F115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76</v>
      </c>
    </row>
    <row r="4" s="1" customFormat="1" ht="24.96" customHeight="1">
      <c r="B4" s="21"/>
      <c r="D4" s="22" t="s">
        <v>98</v>
      </c>
      <c r="L4" s="21"/>
      <c r="M4" s="141" t="s">
        <v>9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15</v>
      </c>
      <c r="L6" s="21"/>
    </row>
    <row r="7" s="1" customFormat="1" ht="16.5" customHeight="1">
      <c r="B7" s="21"/>
      <c r="E7" s="142" t="str">
        <f>'Rekapitulácia stavby'!K6</f>
        <v>STAVEBNÉ ÚPRAVY ŠATNÍ s.č.914</v>
      </c>
      <c r="F7" s="31"/>
      <c r="G7" s="31"/>
      <c r="H7" s="31"/>
      <c r="L7" s="21"/>
    </row>
    <row r="8" s="2" customFormat="1" ht="12" customHeight="1">
      <c r="A8" s="39"/>
      <c r="B8" s="40"/>
      <c r="C8" s="39"/>
      <c r="D8" s="31" t="s">
        <v>99</v>
      </c>
      <c r="E8" s="39"/>
      <c r="F8" s="39"/>
      <c r="G8" s="39"/>
      <c r="H8" s="39"/>
      <c r="I8" s="39"/>
      <c r="J8" s="39"/>
      <c r="K8" s="39"/>
      <c r="L8" s="6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73" t="s">
        <v>458</v>
      </c>
      <c r="F9" s="39"/>
      <c r="G9" s="39"/>
      <c r="H9" s="39"/>
      <c r="I9" s="39"/>
      <c r="J9" s="39"/>
      <c r="K9" s="39"/>
      <c r="L9" s="6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6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1" t="s">
        <v>17</v>
      </c>
      <c r="E11" s="39"/>
      <c r="F11" s="26" t="s">
        <v>1</v>
      </c>
      <c r="G11" s="39"/>
      <c r="H11" s="39"/>
      <c r="I11" s="31" t="s">
        <v>18</v>
      </c>
      <c r="J11" s="26" t="s">
        <v>1</v>
      </c>
      <c r="K11" s="39"/>
      <c r="L11" s="6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1" t="s">
        <v>19</v>
      </c>
      <c r="E12" s="39"/>
      <c r="F12" s="26" t="s">
        <v>20</v>
      </c>
      <c r="G12" s="39"/>
      <c r="H12" s="39"/>
      <c r="I12" s="31" t="s">
        <v>21</v>
      </c>
      <c r="J12" s="75" t="str">
        <f>'Rekapitulácia stavby'!AN8</f>
        <v>20. 1. 2025</v>
      </c>
      <c r="K12" s="39"/>
      <c r="L12" s="6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6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1" t="s">
        <v>23</v>
      </c>
      <c r="E14" s="39"/>
      <c r="F14" s="39"/>
      <c r="G14" s="39"/>
      <c r="H14" s="39"/>
      <c r="I14" s="31" t="s">
        <v>24</v>
      </c>
      <c r="J14" s="26" t="s">
        <v>1</v>
      </c>
      <c r="K14" s="39"/>
      <c r="L14" s="6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6" t="s">
        <v>25</v>
      </c>
      <c r="F15" s="39"/>
      <c r="G15" s="39"/>
      <c r="H15" s="39"/>
      <c r="I15" s="31" t="s">
        <v>26</v>
      </c>
      <c r="J15" s="26" t="s">
        <v>1</v>
      </c>
      <c r="K15" s="39"/>
      <c r="L15" s="6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L16" s="6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1" t="s">
        <v>27</v>
      </c>
      <c r="E17" s="39"/>
      <c r="F17" s="39"/>
      <c r="G17" s="39"/>
      <c r="H17" s="39"/>
      <c r="I17" s="31" t="s">
        <v>24</v>
      </c>
      <c r="J17" s="32" t="str">
        <f>'Rekapitulácia stavby'!AN13</f>
        <v>Vyplň údaj</v>
      </c>
      <c r="K17" s="39"/>
      <c r="L17" s="6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2" t="str">
        <f>'Rekapitulácia stavby'!E14</f>
        <v>Vyplň údaj</v>
      </c>
      <c r="F18" s="26"/>
      <c r="G18" s="26"/>
      <c r="H18" s="26"/>
      <c r="I18" s="31" t="s">
        <v>26</v>
      </c>
      <c r="J18" s="32" t="str">
        <f>'Rekapitulácia stavby'!AN14</f>
        <v>Vyplň údaj</v>
      </c>
      <c r="K18" s="39"/>
      <c r="L18" s="6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6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1" t="s">
        <v>29</v>
      </c>
      <c r="E20" s="39"/>
      <c r="F20" s="39"/>
      <c r="G20" s="39"/>
      <c r="H20" s="39"/>
      <c r="I20" s="31" t="s">
        <v>24</v>
      </c>
      <c r="J20" s="26" t="str">
        <f>IF('Rekapitulácia stavby'!AN16="","",'Rekapitulácia stavby'!AN16)</f>
        <v/>
      </c>
      <c r="K20" s="39"/>
      <c r="L20" s="6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6" t="str">
        <f>IF('Rekapitulácia stavby'!E17="","",'Rekapitulácia stavby'!E17)</f>
        <v xml:space="preserve"> </v>
      </c>
      <c r="F21" s="39"/>
      <c r="G21" s="39"/>
      <c r="H21" s="39"/>
      <c r="I21" s="31" t="s">
        <v>26</v>
      </c>
      <c r="J21" s="26" t="str">
        <f>IF('Rekapitulácia stavby'!AN17="","",'Rekapitulácia stavby'!AN17)</f>
        <v/>
      </c>
      <c r="K21" s="39"/>
      <c r="L21" s="6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6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1" t="s">
        <v>32</v>
      </c>
      <c r="E23" s="39"/>
      <c r="F23" s="39"/>
      <c r="G23" s="39"/>
      <c r="H23" s="39"/>
      <c r="I23" s="31" t="s">
        <v>24</v>
      </c>
      <c r="J23" s="26" t="str">
        <f>IF('Rekapitulácia stavby'!AN19="","",'Rekapitulácia stavby'!AN19)</f>
        <v/>
      </c>
      <c r="K23" s="39"/>
      <c r="L23" s="6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6" t="str">
        <f>IF('Rekapitulácia stavby'!E20="","",'Rekapitulácia stavby'!E20)</f>
        <v xml:space="preserve"> </v>
      </c>
      <c r="F24" s="39"/>
      <c r="G24" s="39"/>
      <c r="H24" s="39"/>
      <c r="I24" s="31" t="s">
        <v>26</v>
      </c>
      <c r="J24" s="26" t="str">
        <f>IF('Rekapitulácia stavby'!AN20="","",'Rekapitulácia stavby'!AN20)</f>
        <v/>
      </c>
      <c r="K24" s="39"/>
      <c r="L24" s="6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39"/>
      <c r="J25" s="39"/>
      <c r="K25" s="39"/>
      <c r="L25" s="6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1" t="s">
        <v>33</v>
      </c>
      <c r="E26" s="39"/>
      <c r="F26" s="39"/>
      <c r="G26" s="39"/>
      <c r="H26" s="39"/>
      <c r="I26" s="39"/>
      <c r="J26" s="39"/>
      <c r="K26" s="39"/>
      <c r="L26" s="6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3"/>
      <c r="B27" s="144"/>
      <c r="C27" s="143"/>
      <c r="D27" s="143"/>
      <c r="E27" s="35" t="s">
        <v>1</v>
      </c>
      <c r="F27" s="35"/>
      <c r="G27" s="35"/>
      <c r="H27" s="35"/>
      <c r="I27" s="143"/>
      <c r="J27" s="143"/>
      <c r="K27" s="143"/>
      <c r="L27" s="145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6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96"/>
      <c r="E29" s="96"/>
      <c r="F29" s="96"/>
      <c r="G29" s="96"/>
      <c r="H29" s="96"/>
      <c r="I29" s="96"/>
      <c r="J29" s="96"/>
      <c r="K29" s="96"/>
      <c r="L29" s="6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4.4" customHeight="1">
      <c r="A30" s="39"/>
      <c r="B30" s="40"/>
      <c r="C30" s="39"/>
      <c r="D30" s="26" t="s">
        <v>101</v>
      </c>
      <c r="E30" s="39"/>
      <c r="F30" s="39"/>
      <c r="G30" s="39"/>
      <c r="H30" s="39"/>
      <c r="I30" s="39"/>
      <c r="J30" s="38">
        <f>J96</f>
        <v>0</v>
      </c>
      <c r="K30" s="39"/>
      <c r="L30" s="6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14.4" customHeight="1">
      <c r="A31" s="39"/>
      <c r="B31" s="40"/>
      <c r="C31" s="39"/>
      <c r="D31" s="37" t="s">
        <v>92</v>
      </c>
      <c r="E31" s="39"/>
      <c r="F31" s="39"/>
      <c r="G31" s="39"/>
      <c r="H31" s="39"/>
      <c r="I31" s="39"/>
      <c r="J31" s="38">
        <f>J102</f>
        <v>0</v>
      </c>
      <c r="K31" s="39"/>
      <c r="L31" s="6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0"/>
      <c r="C32" s="39"/>
      <c r="D32" s="146" t="s">
        <v>36</v>
      </c>
      <c r="E32" s="39"/>
      <c r="F32" s="39"/>
      <c r="G32" s="39"/>
      <c r="H32" s="39"/>
      <c r="I32" s="39"/>
      <c r="J32" s="102">
        <f>ROUND(J30 + J31, 2)</f>
        <v>0</v>
      </c>
      <c r="K32" s="39"/>
      <c r="L32" s="6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0"/>
      <c r="C33" s="39"/>
      <c r="D33" s="96"/>
      <c r="E33" s="96"/>
      <c r="F33" s="96"/>
      <c r="G33" s="96"/>
      <c r="H33" s="96"/>
      <c r="I33" s="96"/>
      <c r="J33" s="96"/>
      <c r="K33" s="96"/>
      <c r="L33" s="6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9"/>
      <c r="F34" s="44" t="s">
        <v>38</v>
      </c>
      <c r="G34" s="39"/>
      <c r="H34" s="39"/>
      <c r="I34" s="44" t="s">
        <v>37</v>
      </c>
      <c r="J34" s="44" t="s">
        <v>39</v>
      </c>
      <c r="K34" s="39"/>
      <c r="L34" s="6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0"/>
      <c r="C35" s="39"/>
      <c r="D35" s="147" t="s">
        <v>40</v>
      </c>
      <c r="E35" s="46" t="s">
        <v>41</v>
      </c>
      <c r="F35" s="148">
        <f>ROUND((SUM(BE102:BE109) + SUM(BE129:BE226)),  2)</f>
        <v>0</v>
      </c>
      <c r="G35" s="149"/>
      <c r="H35" s="149"/>
      <c r="I35" s="150">
        <v>0.23000000000000001</v>
      </c>
      <c r="J35" s="148">
        <f>ROUND(((SUM(BE102:BE109) + SUM(BE129:BE226))*I35),  2)</f>
        <v>0</v>
      </c>
      <c r="K35" s="39"/>
      <c r="L35" s="6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0"/>
      <c r="C36" s="39"/>
      <c r="D36" s="39"/>
      <c r="E36" s="46" t="s">
        <v>42</v>
      </c>
      <c r="F36" s="148">
        <f>ROUND((SUM(BF102:BF109) + SUM(BF129:BF226)),  2)</f>
        <v>0</v>
      </c>
      <c r="G36" s="149"/>
      <c r="H36" s="149"/>
      <c r="I36" s="150">
        <v>0.23000000000000001</v>
      </c>
      <c r="J36" s="148">
        <f>ROUND(((SUM(BF102:BF109) + SUM(BF129:BF226))*I36),  2)</f>
        <v>0</v>
      </c>
      <c r="K36" s="39"/>
      <c r="L36" s="6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1" t="s">
        <v>43</v>
      </c>
      <c r="F37" s="151">
        <f>ROUND((SUM(BG102:BG109) + SUM(BG129:BG226)),  2)</f>
        <v>0</v>
      </c>
      <c r="G37" s="39"/>
      <c r="H37" s="39"/>
      <c r="I37" s="152">
        <v>0.23000000000000001</v>
      </c>
      <c r="J37" s="151">
        <f>0</f>
        <v>0</v>
      </c>
      <c r="K37" s="39"/>
      <c r="L37" s="6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0"/>
      <c r="C38" s="39"/>
      <c r="D38" s="39"/>
      <c r="E38" s="31" t="s">
        <v>44</v>
      </c>
      <c r="F38" s="151">
        <f>ROUND((SUM(BH102:BH109) + SUM(BH129:BH226)),  2)</f>
        <v>0</v>
      </c>
      <c r="G38" s="39"/>
      <c r="H38" s="39"/>
      <c r="I38" s="152">
        <v>0.23000000000000001</v>
      </c>
      <c r="J38" s="151">
        <f>0</f>
        <v>0</v>
      </c>
      <c r="K38" s="39"/>
      <c r="L38" s="6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0"/>
      <c r="C39" s="39"/>
      <c r="D39" s="39"/>
      <c r="E39" s="46" t="s">
        <v>45</v>
      </c>
      <c r="F39" s="148">
        <f>ROUND((SUM(BI102:BI109) + SUM(BI129:BI226)),  2)</f>
        <v>0</v>
      </c>
      <c r="G39" s="149"/>
      <c r="H39" s="149"/>
      <c r="I39" s="150">
        <v>0</v>
      </c>
      <c r="J39" s="148">
        <f>0</f>
        <v>0</v>
      </c>
      <c r="K39" s="39"/>
      <c r="L39" s="6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0"/>
      <c r="C40" s="39"/>
      <c r="D40" s="39"/>
      <c r="E40" s="39"/>
      <c r="F40" s="39"/>
      <c r="G40" s="39"/>
      <c r="H40" s="39"/>
      <c r="I40" s="39"/>
      <c r="J40" s="39"/>
      <c r="K40" s="39"/>
      <c r="L40" s="6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0"/>
      <c r="C41" s="139"/>
      <c r="D41" s="153" t="s">
        <v>46</v>
      </c>
      <c r="E41" s="87"/>
      <c r="F41" s="87"/>
      <c r="G41" s="154" t="s">
        <v>47</v>
      </c>
      <c r="H41" s="155" t="s">
        <v>48</v>
      </c>
      <c r="I41" s="87"/>
      <c r="J41" s="156">
        <f>SUM(J32:J39)</f>
        <v>0</v>
      </c>
      <c r="K41" s="157"/>
      <c r="L41" s="61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0"/>
      <c r="C42" s="39"/>
      <c r="D42" s="39"/>
      <c r="E42" s="39"/>
      <c r="F42" s="39"/>
      <c r="G42" s="39"/>
      <c r="H42" s="39"/>
      <c r="I42" s="39"/>
      <c r="J42" s="39"/>
      <c r="K42" s="39"/>
      <c r="L42" s="61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1"/>
      <c r="D50" s="62" t="s">
        <v>49</v>
      </c>
      <c r="E50" s="63"/>
      <c r="F50" s="63"/>
      <c r="G50" s="62" t="s">
        <v>50</v>
      </c>
      <c r="H50" s="63"/>
      <c r="I50" s="63"/>
      <c r="J50" s="63"/>
      <c r="K50" s="63"/>
      <c r="L50" s="61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0"/>
      <c r="C61" s="39"/>
      <c r="D61" s="64" t="s">
        <v>51</v>
      </c>
      <c r="E61" s="42"/>
      <c r="F61" s="158" t="s">
        <v>52</v>
      </c>
      <c r="G61" s="64" t="s">
        <v>51</v>
      </c>
      <c r="H61" s="42"/>
      <c r="I61" s="42"/>
      <c r="J61" s="159" t="s">
        <v>52</v>
      </c>
      <c r="K61" s="42"/>
      <c r="L61" s="61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0"/>
      <c r="C65" s="39"/>
      <c r="D65" s="62" t="s">
        <v>53</v>
      </c>
      <c r="E65" s="65"/>
      <c r="F65" s="65"/>
      <c r="G65" s="62" t="s">
        <v>54</v>
      </c>
      <c r="H65" s="65"/>
      <c r="I65" s="65"/>
      <c r="J65" s="65"/>
      <c r="K65" s="65"/>
      <c r="L65" s="61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0"/>
      <c r="C76" s="39"/>
      <c r="D76" s="64" t="s">
        <v>51</v>
      </c>
      <c r="E76" s="42"/>
      <c r="F76" s="158" t="s">
        <v>52</v>
      </c>
      <c r="G76" s="64" t="s">
        <v>51</v>
      </c>
      <c r="H76" s="42"/>
      <c r="I76" s="42"/>
      <c r="J76" s="159" t="s">
        <v>52</v>
      </c>
      <c r="K76" s="42"/>
      <c r="L76" s="61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1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1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2" t="s">
        <v>102</v>
      </c>
      <c r="D82" s="39"/>
      <c r="E82" s="39"/>
      <c r="F82" s="39"/>
      <c r="G82" s="39"/>
      <c r="H82" s="39"/>
      <c r="I82" s="39"/>
      <c r="J82" s="39"/>
      <c r="K82" s="39"/>
      <c r="L82" s="61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61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1" t="s">
        <v>15</v>
      </c>
      <c r="D84" s="39"/>
      <c r="E84" s="39"/>
      <c r="F84" s="39"/>
      <c r="G84" s="39"/>
      <c r="H84" s="39"/>
      <c r="I84" s="39"/>
      <c r="J84" s="39"/>
      <c r="K84" s="39"/>
      <c r="L84" s="61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39"/>
      <c r="D85" s="39"/>
      <c r="E85" s="142" t="str">
        <f>E7</f>
        <v>STAVEBNÉ ÚPRAVY ŠATNÍ s.č.914</v>
      </c>
      <c r="F85" s="31"/>
      <c r="G85" s="31"/>
      <c r="H85" s="31"/>
      <c r="I85" s="39"/>
      <c r="J85" s="39"/>
      <c r="K85" s="39"/>
      <c r="L85" s="61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1" t="s">
        <v>99</v>
      </c>
      <c r="D86" s="39"/>
      <c r="E86" s="39"/>
      <c r="F86" s="39"/>
      <c r="G86" s="39"/>
      <c r="H86" s="39"/>
      <c r="I86" s="39"/>
      <c r="J86" s="39"/>
      <c r="K86" s="39"/>
      <c r="L86" s="61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39"/>
      <c r="D87" s="39"/>
      <c r="E87" s="73" t="str">
        <f>E9</f>
        <v>003-02-2025 - Vzduchotechnika</v>
      </c>
      <c r="F87" s="39"/>
      <c r="G87" s="39"/>
      <c r="H87" s="39"/>
      <c r="I87" s="39"/>
      <c r="J87" s="39"/>
      <c r="K87" s="39"/>
      <c r="L87" s="61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61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1" t="s">
        <v>19</v>
      </c>
      <c r="D89" s="39"/>
      <c r="E89" s="39"/>
      <c r="F89" s="26" t="str">
        <f>F12</f>
        <v>Bánová</v>
      </c>
      <c r="G89" s="39"/>
      <c r="H89" s="39"/>
      <c r="I89" s="31" t="s">
        <v>21</v>
      </c>
      <c r="J89" s="75" t="str">
        <f>IF(J12="","",J12)</f>
        <v>20. 1. 2025</v>
      </c>
      <c r="K89" s="39"/>
      <c r="L89" s="61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39"/>
      <c r="D90" s="39"/>
      <c r="E90" s="39"/>
      <c r="F90" s="39"/>
      <c r="G90" s="39"/>
      <c r="H90" s="39"/>
      <c r="I90" s="39"/>
      <c r="J90" s="39"/>
      <c r="K90" s="39"/>
      <c r="L90" s="61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1" t="s">
        <v>23</v>
      </c>
      <c r="D91" s="39"/>
      <c r="E91" s="39"/>
      <c r="F91" s="26" t="str">
        <f>E15</f>
        <v>Telovýchovná jednota JEDNOTA Bánová</v>
      </c>
      <c r="G91" s="39"/>
      <c r="H91" s="39"/>
      <c r="I91" s="31" t="s">
        <v>29</v>
      </c>
      <c r="J91" s="35" t="str">
        <f>E21</f>
        <v xml:space="preserve"> </v>
      </c>
      <c r="K91" s="39"/>
      <c r="L91" s="61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32</v>
      </c>
      <c r="J92" s="35" t="str">
        <f>E24</f>
        <v xml:space="preserve"> </v>
      </c>
      <c r="K92" s="39"/>
      <c r="L92" s="61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39"/>
      <c r="D93" s="39"/>
      <c r="E93" s="39"/>
      <c r="F93" s="39"/>
      <c r="G93" s="39"/>
      <c r="H93" s="39"/>
      <c r="I93" s="39"/>
      <c r="J93" s="39"/>
      <c r="K93" s="39"/>
      <c r="L93" s="61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60" t="s">
        <v>103</v>
      </c>
      <c r="D94" s="139"/>
      <c r="E94" s="139"/>
      <c r="F94" s="139"/>
      <c r="G94" s="139"/>
      <c r="H94" s="139"/>
      <c r="I94" s="139"/>
      <c r="J94" s="161" t="s">
        <v>104</v>
      </c>
      <c r="K94" s="139"/>
      <c r="L94" s="61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39"/>
      <c r="D95" s="39"/>
      <c r="E95" s="39"/>
      <c r="F95" s="39"/>
      <c r="G95" s="39"/>
      <c r="H95" s="39"/>
      <c r="I95" s="39"/>
      <c r="J95" s="39"/>
      <c r="K95" s="39"/>
      <c r="L95" s="61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62" t="s">
        <v>105</v>
      </c>
      <c r="D96" s="39"/>
      <c r="E96" s="39"/>
      <c r="F96" s="39"/>
      <c r="G96" s="39"/>
      <c r="H96" s="39"/>
      <c r="I96" s="39"/>
      <c r="J96" s="102">
        <f>J129</f>
        <v>0</v>
      </c>
      <c r="K96" s="39"/>
      <c r="L96" s="61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106</v>
      </c>
    </row>
    <row r="97" s="9" customFormat="1" ht="24.96" customHeight="1">
      <c r="A97" s="9"/>
      <c r="B97" s="163"/>
      <c r="C97" s="9"/>
      <c r="D97" s="164" t="s">
        <v>107</v>
      </c>
      <c r="E97" s="165"/>
      <c r="F97" s="165"/>
      <c r="G97" s="165"/>
      <c r="H97" s="165"/>
      <c r="I97" s="165"/>
      <c r="J97" s="166">
        <f>J130</f>
        <v>0</v>
      </c>
      <c r="K97" s="9"/>
      <c r="L97" s="16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67"/>
      <c r="C98" s="10"/>
      <c r="D98" s="168" t="s">
        <v>108</v>
      </c>
      <c r="E98" s="169"/>
      <c r="F98" s="169"/>
      <c r="G98" s="169"/>
      <c r="H98" s="169"/>
      <c r="I98" s="169"/>
      <c r="J98" s="170">
        <f>J131</f>
        <v>0</v>
      </c>
      <c r="K98" s="10"/>
      <c r="L98" s="16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67"/>
      <c r="C99" s="10"/>
      <c r="D99" s="168" t="s">
        <v>459</v>
      </c>
      <c r="E99" s="169"/>
      <c r="F99" s="169"/>
      <c r="G99" s="169"/>
      <c r="H99" s="169"/>
      <c r="I99" s="169"/>
      <c r="J99" s="170">
        <f>J156</f>
        <v>0</v>
      </c>
      <c r="K99" s="10"/>
      <c r="L99" s="16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39"/>
      <c r="D100" s="39"/>
      <c r="E100" s="39"/>
      <c r="F100" s="39"/>
      <c r="G100" s="39"/>
      <c r="H100" s="39"/>
      <c r="I100" s="39"/>
      <c r="J100" s="39"/>
      <c r="K100" s="39"/>
      <c r="L100" s="61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40"/>
      <c r="C101" s="39"/>
      <c r="D101" s="39"/>
      <c r="E101" s="39"/>
      <c r="F101" s="39"/>
      <c r="G101" s="39"/>
      <c r="H101" s="39"/>
      <c r="I101" s="39"/>
      <c r="J101" s="39"/>
      <c r="K101" s="39"/>
      <c r="L101" s="61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29.28" customHeight="1">
      <c r="A102" s="39"/>
      <c r="B102" s="40"/>
      <c r="C102" s="162" t="s">
        <v>118</v>
      </c>
      <c r="D102" s="39"/>
      <c r="E102" s="39"/>
      <c r="F102" s="39"/>
      <c r="G102" s="39"/>
      <c r="H102" s="39"/>
      <c r="I102" s="39"/>
      <c r="J102" s="171">
        <f>ROUND(J103 + J104 + J105 + J106 + J107 + J108,2)</f>
        <v>0</v>
      </c>
      <c r="K102" s="39"/>
      <c r="L102" s="61"/>
      <c r="N102" s="172" t="s">
        <v>40</v>
      </c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18" customHeight="1">
      <c r="A103" s="39"/>
      <c r="B103" s="173"/>
      <c r="C103" s="174"/>
      <c r="D103" s="134" t="s">
        <v>119</v>
      </c>
      <c r="E103" s="175"/>
      <c r="F103" s="175"/>
      <c r="G103" s="174"/>
      <c r="H103" s="174"/>
      <c r="I103" s="174"/>
      <c r="J103" s="128">
        <v>0</v>
      </c>
      <c r="K103" s="174"/>
      <c r="L103" s="176"/>
      <c r="M103" s="177"/>
      <c r="N103" s="178" t="s">
        <v>42</v>
      </c>
      <c r="O103" s="177"/>
      <c r="P103" s="177"/>
      <c r="Q103" s="177"/>
      <c r="R103" s="177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77"/>
      <c r="AY103" s="179" t="s">
        <v>120</v>
      </c>
      <c r="AZ103" s="177"/>
      <c r="BA103" s="177"/>
      <c r="BB103" s="177"/>
      <c r="BC103" s="177"/>
      <c r="BD103" s="177"/>
      <c r="BE103" s="180">
        <f>IF(N103="základná",J103,0)</f>
        <v>0</v>
      </c>
      <c r="BF103" s="180">
        <f>IF(N103="znížená",J103,0)</f>
        <v>0</v>
      </c>
      <c r="BG103" s="180">
        <f>IF(N103="zákl. prenesená",J103,0)</f>
        <v>0</v>
      </c>
      <c r="BH103" s="180">
        <f>IF(N103="zníž. prenesená",J103,0)</f>
        <v>0</v>
      </c>
      <c r="BI103" s="180">
        <f>IF(N103="nulová",J103,0)</f>
        <v>0</v>
      </c>
      <c r="BJ103" s="179" t="s">
        <v>121</v>
      </c>
      <c r="BK103" s="177"/>
      <c r="BL103" s="177"/>
      <c r="BM103" s="177"/>
    </row>
    <row r="104" s="2" customFormat="1" ht="18" customHeight="1">
      <c r="A104" s="39"/>
      <c r="B104" s="173"/>
      <c r="C104" s="174"/>
      <c r="D104" s="134" t="s">
        <v>122</v>
      </c>
      <c r="E104" s="175"/>
      <c r="F104" s="175"/>
      <c r="G104" s="174"/>
      <c r="H104" s="174"/>
      <c r="I104" s="174"/>
      <c r="J104" s="128">
        <v>0</v>
      </c>
      <c r="K104" s="174"/>
      <c r="L104" s="176"/>
      <c r="M104" s="177"/>
      <c r="N104" s="178" t="s">
        <v>42</v>
      </c>
      <c r="O104" s="177"/>
      <c r="P104" s="177"/>
      <c r="Q104" s="177"/>
      <c r="R104" s="177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9" t="s">
        <v>120</v>
      </c>
      <c r="AZ104" s="177"/>
      <c r="BA104" s="177"/>
      <c r="BB104" s="177"/>
      <c r="BC104" s="177"/>
      <c r="BD104" s="177"/>
      <c r="BE104" s="180">
        <f>IF(N104="základná",J104,0)</f>
        <v>0</v>
      </c>
      <c r="BF104" s="180">
        <f>IF(N104="znížená",J104,0)</f>
        <v>0</v>
      </c>
      <c r="BG104" s="180">
        <f>IF(N104="zákl. prenesená",J104,0)</f>
        <v>0</v>
      </c>
      <c r="BH104" s="180">
        <f>IF(N104="zníž. prenesená",J104,0)</f>
        <v>0</v>
      </c>
      <c r="BI104" s="180">
        <f>IF(N104="nulová",J104,0)</f>
        <v>0</v>
      </c>
      <c r="BJ104" s="179" t="s">
        <v>121</v>
      </c>
      <c r="BK104" s="177"/>
      <c r="BL104" s="177"/>
      <c r="BM104" s="177"/>
    </row>
    <row r="105" s="2" customFormat="1" ht="18" customHeight="1">
      <c r="A105" s="39"/>
      <c r="B105" s="173"/>
      <c r="C105" s="174"/>
      <c r="D105" s="134" t="s">
        <v>123</v>
      </c>
      <c r="E105" s="175"/>
      <c r="F105" s="175"/>
      <c r="G105" s="174"/>
      <c r="H105" s="174"/>
      <c r="I105" s="174"/>
      <c r="J105" s="128">
        <v>0</v>
      </c>
      <c r="K105" s="174"/>
      <c r="L105" s="176"/>
      <c r="M105" s="177"/>
      <c r="N105" s="178" t="s">
        <v>42</v>
      </c>
      <c r="O105" s="177"/>
      <c r="P105" s="177"/>
      <c r="Q105" s="177"/>
      <c r="R105" s="177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77"/>
      <c r="AY105" s="179" t="s">
        <v>120</v>
      </c>
      <c r="AZ105" s="177"/>
      <c r="BA105" s="177"/>
      <c r="BB105" s="177"/>
      <c r="BC105" s="177"/>
      <c r="BD105" s="177"/>
      <c r="BE105" s="180">
        <f>IF(N105="základná",J105,0)</f>
        <v>0</v>
      </c>
      <c r="BF105" s="180">
        <f>IF(N105="znížená",J105,0)</f>
        <v>0</v>
      </c>
      <c r="BG105" s="180">
        <f>IF(N105="zákl. prenesená",J105,0)</f>
        <v>0</v>
      </c>
      <c r="BH105" s="180">
        <f>IF(N105="zníž. prenesená",J105,0)</f>
        <v>0</v>
      </c>
      <c r="BI105" s="180">
        <f>IF(N105="nulová",J105,0)</f>
        <v>0</v>
      </c>
      <c r="BJ105" s="179" t="s">
        <v>121</v>
      </c>
      <c r="BK105" s="177"/>
      <c r="BL105" s="177"/>
      <c r="BM105" s="177"/>
    </row>
    <row r="106" s="2" customFormat="1" ht="18" customHeight="1">
      <c r="A106" s="39"/>
      <c r="B106" s="173"/>
      <c r="C106" s="174"/>
      <c r="D106" s="134" t="s">
        <v>124</v>
      </c>
      <c r="E106" s="175"/>
      <c r="F106" s="175"/>
      <c r="G106" s="174"/>
      <c r="H106" s="174"/>
      <c r="I106" s="174"/>
      <c r="J106" s="128">
        <v>0</v>
      </c>
      <c r="K106" s="174"/>
      <c r="L106" s="176"/>
      <c r="M106" s="177"/>
      <c r="N106" s="178" t="s">
        <v>42</v>
      </c>
      <c r="O106" s="177"/>
      <c r="P106" s="177"/>
      <c r="Q106" s="177"/>
      <c r="R106" s="177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7"/>
      <c r="AG106" s="177"/>
      <c r="AH106" s="177"/>
      <c r="AI106" s="177"/>
      <c r="AJ106" s="177"/>
      <c r="AK106" s="177"/>
      <c r="AL106" s="177"/>
      <c r="AM106" s="177"/>
      <c r="AN106" s="177"/>
      <c r="AO106" s="177"/>
      <c r="AP106" s="177"/>
      <c r="AQ106" s="177"/>
      <c r="AR106" s="177"/>
      <c r="AS106" s="177"/>
      <c r="AT106" s="177"/>
      <c r="AU106" s="177"/>
      <c r="AV106" s="177"/>
      <c r="AW106" s="177"/>
      <c r="AX106" s="177"/>
      <c r="AY106" s="179" t="s">
        <v>120</v>
      </c>
      <c r="AZ106" s="177"/>
      <c r="BA106" s="177"/>
      <c r="BB106" s="177"/>
      <c r="BC106" s="177"/>
      <c r="BD106" s="177"/>
      <c r="BE106" s="180">
        <f>IF(N106="základná",J106,0)</f>
        <v>0</v>
      </c>
      <c r="BF106" s="180">
        <f>IF(N106="znížená",J106,0)</f>
        <v>0</v>
      </c>
      <c r="BG106" s="180">
        <f>IF(N106="zákl. prenesená",J106,0)</f>
        <v>0</v>
      </c>
      <c r="BH106" s="180">
        <f>IF(N106="zníž. prenesená",J106,0)</f>
        <v>0</v>
      </c>
      <c r="BI106" s="180">
        <f>IF(N106="nulová",J106,0)</f>
        <v>0</v>
      </c>
      <c r="BJ106" s="179" t="s">
        <v>121</v>
      </c>
      <c r="BK106" s="177"/>
      <c r="BL106" s="177"/>
      <c r="BM106" s="177"/>
    </row>
    <row r="107" s="2" customFormat="1" ht="18" customHeight="1">
      <c r="A107" s="39"/>
      <c r="B107" s="173"/>
      <c r="C107" s="174"/>
      <c r="D107" s="134" t="s">
        <v>125</v>
      </c>
      <c r="E107" s="175"/>
      <c r="F107" s="175"/>
      <c r="G107" s="174"/>
      <c r="H107" s="174"/>
      <c r="I107" s="174"/>
      <c r="J107" s="128">
        <v>0</v>
      </c>
      <c r="K107" s="174"/>
      <c r="L107" s="176"/>
      <c r="M107" s="177"/>
      <c r="N107" s="178" t="s">
        <v>42</v>
      </c>
      <c r="O107" s="177"/>
      <c r="P107" s="177"/>
      <c r="Q107" s="177"/>
      <c r="R107" s="177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77"/>
      <c r="AY107" s="179" t="s">
        <v>120</v>
      </c>
      <c r="AZ107" s="177"/>
      <c r="BA107" s="177"/>
      <c r="BB107" s="177"/>
      <c r="BC107" s="177"/>
      <c r="BD107" s="177"/>
      <c r="BE107" s="180">
        <f>IF(N107="základná",J107,0)</f>
        <v>0</v>
      </c>
      <c r="BF107" s="180">
        <f>IF(N107="znížená",J107,0)</f>
        <v>0</v>
      </c>
      <c r="BG107" s="180">
        <f>IF(N107="zákl. prenesená",J107,0)</f>
        <v>0</v>
      </c>
      <c r="BH107" s="180">
        <f>IF(N107="zníž. prenesená",J107,0)</f>
        <v>0</v>
      </c>
      <c r="BI107" s="180">
        <f>IF(N107="nulová",J107,0)</f>
        <v>0</v>
      </c>
      <c r="BJ107" s="179" t="s">
        <v>121</v>
      </c>
      <c r="BK107" s="177"/>
      <c r="BL107" s="177"/>
      <c r="BM107" s="177"/>
    </row>
    <row r="108" s="2" customFormat="1" ht="18" customHeight="1">
      <c r="A108" s="39"/>
      <c r="B108" s="173"/>
      <c r="C108" s="174"/>
      <c r="D108" s="175" t="s">
        <v>126</v>
      </c>
      <c r="E108" s="174"/>
      <c r="F108" s="174"/>
      <c r="G108" s="174"/>
      <c r="H108" s="174"/>
      <c r="I108" s="174"/>
      <c r="J108" s="128">
        <f>ROUND(J30*T108,2)</f>
        <v>0</v>
      </c>
      <c r="K108" s="174"/>
      <c r="L108" s="176"/>
      <c r="M108" s="177"/>
      <c r="N108" s="178" t="s">
        <v>42</v>
      </c>
      <c r="O108" s="177"/>
      <c r="P108" s="177"/>
      <c r="Q108" s="177"/>
      <c r="R108" s="177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  <c r="AE108" s="174"/>
      <c r="AF108" s="177"/>
      <c r="AG108" s="177"/>
      <c r="AH108" s="177"/>
      <c r="AI108" s="177"/>
      <c r="AJ108" s="177"/>
      <c r="AK108" s="177"/>
      <c r="AL108" s="177"/>
      <c r="AM108" s="177"/>
      <c r="AN108" s="177"/>
      <c r="AO108" s="177"/>
      <c r="AP108" s="177"/>
      <c r="AQ108" s="177"/>
      <c r="AR108" s="177"/>
      <c r="AS108" s="177"/>
      <c r="AT108" s="177"/>
      <c r="AU108" s="177"/>
      <c r="AV108" s="177"/>
      <c r="AW108" s="177"/>
      <c r="AX108" s="177"/>
      <c r="AY108" s="179" t="s">
        <v>127</v>
      </c>
      <c r="AZ108" s="177"/>
      <c r="BA108" s="177"/>
      <c r="BB108" s="177"/>
      <c r="BC108" s="177"/>
      <c r="BD108" s="177"/>
      <c r="BE108" s="180">
        <f>IF(N108="základná",J108,0)</f>
        <v>0</v>
      </c>
      <c r="BF108" s="180">
        <f>IF(N108="znížená",J108,0)</f>
        <v>0</v>
      </c>
      <c r="BG108" s="180">
        <f>IF(N108="zákl. prenesená",J108,0)</f>
        <v>0</v>
      </c>
      <c r="BH108" s="180">
        <f>IF(N108="zníž. prenesená",J108,0)</f>
        <v>0</v>
      </c>
      <c r="BI108" s="180">
        <f>IF(N108="nulová",J108,0)</f>
        <v>0</v>
      </c>
      <c r="BJ108" s="179" t="s">
        <v>121</v>
      </c>
      <c r="BK108" s="177"/>
      <c r="BL108" s="177"/>
      <c r="BM108" s="177"/>
    </row>
    <row r="109" s="2" customFormat="1">
      <c r="A109" s="39"/>
      <c r="B109" s="40"/>
      <c r="C109" s="39"/>
      <c r="D109" s="39"/>
      <c r="E109" s="39"/>
      <c r="F109" s="39"/>
      <c r="G109" s="39"/>
      <c r="H109" s="39"/>
      <c r="I109" s="39"/>
      <c r="J109" s="39"/>
      <c r="K109" s="39"/>
      <c r="L109" s="61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9.28" customHeight="1">
      <c r="A110" s="39"/>
      <c r="B110" s="40"/>
      <c r="C110" s="138" t="s">
        <v>97</v>
      </c>
      <c r="D110" s="139"/>
      <c r="E110" s="139"/>
      <c r="F110" s="139"/>
      <c r="G110" s="139"/>
      <c r="H110" s="139"/>
      <c r="I110" s="139"/>
      <c r="J110" s="140">
        <f>ROUND(J96+J102,2)</f>
        <v>0</v>
      </c>
      <c r="K110" s="139"/>
      <c r="L110" s="61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1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1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2" t="s">
        <v>128</v>
      </c>
      <c r="D116" s="39"/>
      <c r="E116" s="39"/>
      <c r="F116" s="39"/>
      <c r="G116" s="39"/>
      <c r="H116" s="39"/>
      <c r="I116" s="39"/>
      <c r="J116" s="39"/>
      <c r="K116" s="39"/>
      <c r="L116" s="61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39"/>
      <c r="D117" s="39"/>
      <c r="E117" s="39"/>
      <c r="F117" s="39"/>
      <c r="G117" s="39"/>
      <c r="H117" s="39"/>
      <c r="I117" s="39"/>
      <c r="J117" s="39"/>
      <c r="K117" s="39"/>
      <c r="L117" s="61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1" t="s">
        <v>15</v>
      </c>
      <c r="D118" s="39"/>
      <c r="E118" s="39"/>
      <c r="F118" s="39"/>
      <c r="G118" s="39"/>
      <c r="H118" s="39"/>
      <c r="I118" s="39"/>
      <c r="J118" s="39"/>
      <c r="K118" s="39"/>
      <c r="L118" s="61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39"/>
      <c r="D119" s="39"/>
      <c r="E119" s="142" t="str">
        <f>E7</f>
        <v>STAVEBNÉ ÚPRAVY ŠATNÍ s.č.914</v>
      </c>
      <c r="F119" s="31"/>
      <c r="G119" s="31"/>
      <c r="H119" s="31"/>
      <c r="I119" s="39"/>
      <c r="J119" s="39"/>
      <c r="K119" s="39"/>
      <c r="L119" s="61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1" t="s">
        <v>99</v>
      </c>
      <c r="D120" s="39"/>
      <c r="E120" s="39"/>
      <c r="F120" s="39"/>
      <c r="G120" s="39"/>
      <c r="H120" s="39"/>
      <c r="I120" s="39"/>
      <c r="J120" s="39"/>
      <c r="K120" s="39"/>
      <c r="L120" s="61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39"/>
      <c r="D121" s="39"/>
      <c r="E121" s="73" t="str">
        <f>E9</f>
        <v>003-02-2025 - Vzduchotechnika</v>
      </c>
      <c r="F121" s="39"/>
      <c r="G121" s="39"/>
      <c r="H121" s="39"/>
      <c r="I121" s="39"/>
      <c r="J121" s="39"/>
      <c r="K121" s="39"/>
      <c r="L121" s="61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39"/>
      <c r="D122" s="39"/>
      <c r="E122" s="39"/>
      <c r="F122" s="39"/>
      <c r="G122" s="39"/>
      <c r="H122" s="39"/>
      <c r="I122" s="39"/>
      <c r="J122" s="39"/>
      <c r="K122" s="39"/>
      <c r="L122" s="61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1" t="s">
        <v>19</v>
      </c>
      <c r="D123" s="39"/>
      <c r="E123" s="39"/>
      <c r="F123" s="26" t="str">
        <f>F12</f>
        <v>Bánová</v>
      </c>
      <c r="G123" s="39"/>
      <c r="H123" s="39"/>
      <c r="I123" s="31" t="s">
        <v>21</v>
      </c>
      <c r="J123" s="75" t="str">
        <f>IF(J12="","",J12)</f>
        <v>20. 1. 2025</v>
      </c>
      <c r="K123" s="39"/>
      <c r="L123" s="61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39"/>
      <c r="D124" s="39"/>
      <c r="E124" s="39"/>
      <c r="F124" s="39"/>
      <c r="G124" s="39"/>
      <c r="H124" s="39"/>
      <c r="I124" s="39"/>
      <c r="J124" s="39"/>
      <c r="K124" s="39"/>
      <c r="L124" s="61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1" t="s">
        <v>23</v>
      </c>
      <c r="D125" s="39"/>
      <c r="E125" s="39"/>
      <c r="F125" s="26" t="str">
        <f>E15</f>
        <v>Telovýchovná jednota JEDNOTA Bánová</v>
      </c>
      <c r="G125" s="39"/>
      <c r="H125" s="39"/>
      <c r="I125" s="31" t="s">
        <v>29</v>
      </c>
      <c r="J125" s="35" t="str">
        <f>E21</f>
        <v xml:space="preserve"> </v>
      </c>
      <c r="K125" s="39"/>
      <c r="L125" s="61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1" t="s">
        <v>27</v>
      </c>
      <c r="D126" s="39"/>
      <c r="E126" s="39"/>
      <c r="F126" s="26" t="str">
        <f>IF(E18="","",E18)</f>
        <v>Vyplň údaj</v>
      </c>
      <c r="G126" s="39"/>
      <c r="H126" s="39"/>
      <c r="I126" s="31" t="s">
        <v>32</v>
      </c>
      <c r="J126" s="35" t="str">
        <f>E24</f>
        <v xml:space="preserve"> </v>
      </c>
      <c r="K126" s="39"/>
      <c r="L126" s="61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39"/>
      <c r="D127" s="39"/>
      <c r="E127" s="39"/>
      <c r="F127" s="39"/>
      <c r="G127" s="39"/>
      <c r="H127" s="39"/>
      <c r="I127" s="39"/>
      <c r="J127" s="39"/>
      <c r="K127" s="39"/>
      <c r="L127" s="61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81"/>
      <c r="B128" s="182"/>
      <c r="C128" s="183" t="s">
        <v>129</v>
      </c>
      <c r="D128" s="184" t="s">
        <v>61</v>
      </c>
      <c r="E128" s="184" t="s">
        <v>57</v>
      </c>
      <c r="F128" s="184" t="s">
        <v>58</v>
      </c>
      <c r="G128" s="184" t="s">
        <v>130</v>
      </c>
      <c r="H128" s="184" t="s">
        <v>131</v>
      </c>
      <c r="I128" s="184" t="s">
        <v>132</v>
      </c>
      <c r="J128" s="185" t="s">
        <v>104</v>
      </c>
      <c r="K128" s="186" t="s">
        <v>133</v>
      </c>
      <c r="L128" s="187"/>
      <c r="M128" s="92" t="s">
        <v>1</v>
      </c>
      <c r="N128" s="93" t="s">
        <v>40</v>
      </c>
      <c r="O128" s="93" t="s">
        <v>134</v>
      </c>
      <c r="P128" s="93" t="s">
        <v>135</v>
      </c>
      <c r="Q128" s="93" t="s">
        <v>136</v>
      </c>
      <c r="R128" s="93" t="s">
        <v>137</v>
      </c>
      <c r="S128" s="93" t="s">
        <v>138</v>
      </c>
      <c r="T128" s="94" t="s">
        <v>139</v>
      </c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</row>
    <row r="129" s="2" customFormat="1" ht="22.8" customHeight="1">
      <c r="A129" s="39"/>
      <c r="B129" s="40"/>
      <c r="C129" s="99" t="s">
        <v>101</v>
      </c>
      <c r="D129" s="39"/>
      <c r="E129" s="39"/>
      <c r="F129" s="39"/>
      <c r="G129" s="39"/>
      <c r="H129" s="39"/>
      <c r="I129" s="39"/>
      <c r="J129" s="188">
        <f>BK129</f>
        <v>0</v>
      </c>
      <c r="K129" s="39"/>
      <c r="L129" s="40"/>
      <c r="M129" s="95"/>
      <c r="N129" s="79"/>
      <c r="O129" s="96"/>
      <c r="P129" s="189">
        <f>P130</f>
        <v>0</v>
      </c>
      <c r="Q129" s="96"/>
      <c r="R129" s="189">
        <f>R130</f>
        <v>2.6954699068399997</v>
      </c>
      <c r="S129" s="96"/>
      <c r="T129" s="190">
        <f>T130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75</v>
      </c>
      <c r="AU129" s="18" t="s">
        <v>106</v>
      </c>
      <c r="BK129" s="191">
        <f>BK130</f>
        <v>0</v>
      </c>
    </row>
    <row r="130" s="12" customFormat="1" ht="25.92" customHeight="1">
      <c r="A130" s="12"/>
      <c r="B130" s="192"/>
      <c r="C130" s="12"/>
      <c r="D130" s="193" t="s">
        <v>75</v>
      </c>
      <c r="E130" s="194" t="s">
        <v>140</v>
      </c>
      <c r="F130" s="194" t="s">
        <v>141</v>
      </c>
      <c r="G130" s="12"/>
      <c r="H130" s="12"/>
      <c r="I130" s="195"/>
      <c r="J130" s="196">
        <f>BK130</f>
        <v>0</v>
      </c>
      <c r="K130" s="12"/>
      <c r="L130" s="192"/>
      <c r="M130" s="197"/>
      <c r="N130" s="198"/>
      <c r="O130" s="198"/>
      <c r="P130" s="199">
        <f>P131+P156</f>
        <v>0</v>
      </c>
      <c r="Q130" s="198"/>
      <c r="R130" s="199">
        <f>R131+R156</f>
        <v>2.6954699068399997</v>
      </c>
      <c r="S130" s="198"/>
      <c r="T130" s="200">
        <f>T131+T156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93" t="s">
        <v>121</v>
      </c>
      <c r="AT130" s="201" t="s">
        <v>75</v>
      </c>
      <c r="AU130" s="201" t="s">
        <v>76</v>
      </c>
      <c r="AY130" s="193" t="s">
        <v>142</v>
      </c>
      <c r="BK130" s="202">
        <f>BK131+BK156</f>
        <v>0</v>
      </c>
    </row>
    <row r="131" s="12" customFormat="1" ht="22.8" customHeight="1">
      <c r="A131" s="12"/>
      <c r="B131" s="192"/>
      <c r="C131" s="12"/>
      <c r="D131" s="193" t="s">
        <v>75</v>
      </c>
      <c r="E131" s="203" t="s">
        <v>143</v>
      </c>
      <c r="F131" s="203" t="s">
        <v>144</v>
      </c>
      <c r="G131" s="12"/>
      <c r="H131" s="12"/>
      <c r="I131" s="195"/>
      <c r="J131" s="204">
        <f>BK131</f>
        <v>0</v>
      </c>
      <c r="K131" s="12"/>
      <c r="L131" s="192"/>
      <c r="M131" s="197"/>
      <c r="N131" s="198"/>
      <c r="O131" s="198"/>
      <c r="P131" s="199">
        <f>SUM(P132:P155)</f>
        <v>0</v>
      </c>
      <c r="Q131" s="198"/>
      <c r="R131" s="199">
        <f>SUM(R132:R155)</f>
        <v>0.5324430068399999</v>
      </c>
      <c r="S131" s="198"/>
      <c r="T131" s="200">
        <f>SUM(T132:T155)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93" t="s">
        <v>121</v>
      </c>
      <c r="AT131" s="201" t="s">
        <v>75</v>
      </c>
      <c r="AU131" s="201" t="s">
        <v>84</v>
      </c>
      <c r="AY131" s="193" t="s">
        <v>142</v>
      </c>
      <c r="BK131" s="202">
        <f>SUM(BK132:BK155)</f>
        <v>0</v>
      </c>
    </row>
    <row r="132" s="2" customFormat="1" ht="24.15" customHeight="1">
      <c r="A132" s="39"/>
      <c r="B132" s="173"/>
      <c r="C132" s="205" t="s">
        <v>84</v>
      </c>
      <c r="D132" s="205" t="s">
        <v>145</v>
      </c>
      <c r="E132" s="206" t="s">
        <v>460</v>
      </c>
      <c r="F132" s="207" t="s">
        <v>461</v>
      </c>
      <c r="G132" s="208" t="s">
        <v>360</v>
      </c>
      <c r="H132" s="209">
        <v>57.009999999999998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83"/>
      <c r="P132" s="215">
        <f>O132*H132</f>
        <v>0</v>
      </c>
      <c r="Q132" s="215">
        <v>2.0000000000000002E-05</v>
      </c>
      <c r="R132" s="215">
        <f>Q132*H132</f>
        <v>0.0011402000000000001</v>
      </c>
      <c r="S132" s="215">
        <v>0</v>
      </c>
      <c r="T132" s="216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7" t="s">
        <v>149</v>
      </c>
      <c r="AT132" s="217" t="s">
        <v>145</v>
      </c>
      <c r="AU132" s="217" t="s">
        <v>121</v>
      </c>
      <c r="AY132" s="18" t="s">
        <v>142</v>
      </c>
      <c r="BE132" s="133">
        <f>IF(N132="základná",J132,0)</f>
        <v>0</v>
      </c>
      <c r="BF132" s="133">
        <f>IF(N132="znížená",J132,0)</f>
        <v>0</v>
      </c>
      <c r="BG132" s="133">
        <f>IF(N132="zákl. prenesená",J132,0)</f>
        <v>0</v>
      </c>
      <c r="BH132" s="133">
        <f>IF(N132="zníž. prenesená",J132,0)</f>
        <v>0</v>
      </c>
      <c r="BI132" s="133">
        <f>IF(N132="nulová",J132,0)</f>
        <v>0</v>
      </c>
      <c r="BJ132" s="18" t="s">
        <v>121</v>
      </c>
      <c r="BK132" s="133">
        <f>ROUND(I132*H132,2)</f>
        <v>0</v>
      </c>
      <c r="BL132" s="18" t="s">
        <v>149</v>
      </c>
      <c r="BM132" s="217" t="s">
        <v>462</v>
      </c>
    </row>
    <row r="133" s="13" customFormat="1">
      <c r="A133" s="13"/>
      <c r="B133" s="218"/>
      <c r="C133" s="13"/>
      <c r="D133" s="219" t="s">
        <v>151</v>
      </c>
      <c r="E133" s="220" t="s">
        <v>1</v>
      </c>
      <c r="F133" s="221" t="s">
        <v>463</v>
      </c>
      <c r="G133" s="13"/>
      <c r="H133" s="222">
        <v>57.009999999999998</v>
      </c>
      <c r="I133" s="223"/>
      <c r="J133" s="13"/>
      <c r="K133" s="13"/>
      <c r="L133" s="218"/>
      <c r="M133" s="224"/>
      <c r="N133" s="225"/>
      <c r="O133" s="225"/>
      <c r="P133" s="225"/>
      <c r="Q133" s="225"/>
      <c r="R133" s="225"/>
      <c r="S133" s="225"/>
      <c r="T133" s="22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20" t="s">
        <v>151</v>
      </c>
      <c r="AU133" s="220" t="s">
        <v>121</v>
      </c>
      <c r="AV133" s="13" t="s">
        <v>121</v>
      </c>
      <c r="AW133" s="13" t="s">
        <v>31</v>
      </c>
      <c r="AX133" s="13" t="s">
        <v>84</v>
      </c>
      <c r="AY133" s="220" t="s">
        <v>142</v>
      </c>
    </row>
    <row r="134" s="2" customFormat="1" ht="33" customHeight="1">
      <c r="A134" s="39"/>
      <c r="B134" s="173"/>
      <c r="C134" s="227" t="s">
        <v>121</v>
      </c>
      <c r="D134" s="227" t="s">
        <v>153</v>
      </c>
      <c r="E134" s="228" t="s">
        <v>464</v>
      </c>
      <c r="F134" s="229" t="s">
        <v>465</v>
      </c>
      <c r="G134" s="230" t="s">
        <v>360</v>
      </c>
      <c r="H134" s="231">
        <v>66.132000000000005</v>
      </c>
      <c r="I134" s="232"/>
      <c r="J134" s="233">
        <f>ROUND(I134*H134,2)</f>
        <v>0</v>
      </c>
      <c r="K134" s="234"/>
      <c r="L134" s="235"/>
      <c r="M134" s="236" t="s">
        <v>1</v>
      </c>
      <c r="N134" s="237" t="s">
        <v>42</v>
      </c>
      <c r="O134" s="83"/>
      <c r="P134" s="215">
        <f>O134*H134</f>
        <v>0</v>
      </c>
      <c r="Q134" s="215">
        <v>0.0011999999999999999</v>
      </c>
      <c r="R134" s="215">
        <f>Q134*H134</f>
        <v>0.079358399999999996</v>
      </c>
      <c r="S134" s="215">
        <v>0</v>
      </c>
      <c r="T134" s="216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7" t="s">
        <v>156</v>
      </c>
      <c r="AT134" s="217" t="s">
        <v>153</v>
      </c>
      <c r="AU134" s="217" t="s">
        <v>121</v>
      </c>
      <c r="AY134" s="18" t="s">
        <v>142</v>
      </c>
      <c r="BE134" s="133">
        <f>IF(N134="základná",J134,0)</f>
        <v>0</v>
      </c>
      <c r="BF134" s="133">
        <f>IF(N134="znížená",J134,0)</f>
        <v>0</v>
      </c>
      <c r="BG134" s="133">
        <f>IF(N134="zákl. prenesená",J134,0)</f>
        <v>0</v>
      </c>
      <c r="BH134" s="133">
        <f>IF(N134="zníž. prenesená",J134,0)</f>
        <v>0</v>
      </c>
      <c r="BI134" s="133">
        <f>IF(N134="nulová",J134,0)</f>
        <v>0</v>
      </c>
      <c r="BJ134" s="18" t="s">
        <v>121</v>
      </c>
      <c r="BK134" s="133">
        <f>ROUND(I134*H134,2)</f>
        <v>0</v>
      </c>
      <c r="BL134" s="18" t="s">
        <v>149</v>
      </c>
      <c r="BM134" s="217" t="s">
        <v>466</v>
      </c>
    </row>
    <row r="135" s="13" customFormat="1">
      <c r="A135" s="13"/>
      <c r="B135" s="218"/>
      <c r="C135" s="13"/>
      <c r="D135" s="219" t="s">
        <v>151</v>
      </c>
      <c r="E135" s="13"/>
      <c r="F135" s="221" t="s">
        <v>467</v>
      </c>
      <c r="G135" s="13"/>
      <c r="H135" s="222">
        <v>66.132000000000005</v>
      </c>
      <c r="I135" s="223"/>
      <c r="J135" s="13"/>
      <c r="K135" s="13"/>
      <c r="L135" s="218"/>
      <c r="M135" s="224"/>
      <c r="N135" s="225"/>
      <c r="O135" s="225"/>
      <c r="P135" s="225"/>
      <c r="Q135" s="225"/>
      <c r="R135" s="225"/>
      <c r="S135" s="225"/>
      <c r="T135" s="22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20" t="s">
        <v>151</v>
      </c>
      <c r="AU135" s="220" t="s">
        <v>121</v>
      </c>
      <c r="AV135" s="13" t="s">
        <v>121</v>
      </c>
      <c r="AW135" s="13" t="s">
        <v>3</v>
      </c>
      <c r="AX135" s="13" t="s">
        <v>84</v>
      </c>
      <c r="AY135" s="220" t="s">
        <v>142</v>
      </c>
    </row>
    <row r="136" s="2" customFormat="1" ht="24.15" customHeight="1">
      <c r="A136" s="39"/>
      <c r="B136" s="173"/>
      <c r="C136" s="205" t="s">
        <v>159</v>
      </c>
      <c r="D136" s="205" t="s">
        <v>145</v>
      </c>
      <c r="E136" s="206" t="s">
        <v>468</v>
      </c>
      <c r="F136" s="207" t="s">
        <v>469</v>
      </c>
      <c r="G136" s="208" t="s">
        <v>360</v>
      </c>
      <c r="H136" s="209">
        <v>32.579999999999998</v>
      </c>
      <c r="I136" s="210"/>
      <c r="J136" s="211">
        <f>ROUND(I136*H136,2)</f>
        <v>0</v>
      </c>
      <c r="K136" s="212"/>
      <c r="L136" s="40"/>
      <c r="M136" s="213" t="s">
        <v>1</v>
      </c>
      <c r="N136" s="214" t="s">
        <v>42</v>
      </c>
      <c r="O136" s="83"/>
      <c r="P136" s="215">
        <f>O136*H136</f>
        <v>0</v>
      </c>
      <c r="Q136" s="215">
        <v>2.0000000000000002E-05</v>
      </c>
      <c r="R136" s="215">
        <f>Q136*H136</f>
        <v>0.00065160000000000001</v>
      </c>
      <c r="S136" s="215">
        <v>0</v>
      </c>
      <c r="T136" s="216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7" t="s">
        <v>149</v>
      </c>
      <c r="AT136" s="217" t="s">
        <v>145</v>
      </c>
      <c r="AU136" s="217" t="s">
        <v>121</v>
      </c>
      <c r="AY136" s="18" t="s">
        <v>142</v>
      </c>
      <c r="BE136" s="133">
        <f>IF(N136="základná",J136,0)</f>
        <v>0</v>
      </c>
      <c r="BF136" s="133">
        <f>IF(N136="znížená",J136,0)</f>
        <v>0</v>
      </c>
      <c r="BG136" s="133">
        <f>IF(N136="zákl. prenesená",J136,0)</f>
        <v>0</v>
      </c>
      <c r="BH136" s="133">
        <f>IF(N136="zníž. prenesená",J136,0)</f>
        <v>0</v>
      </c>
      <c r="BI136" s="133">
        <f>IF(N136="nulová",J136,0)</f>
        <v>0</v>
      </c>
      <c r="BJ136" s="18" t="s">
        <v>121</v>
      </c>
      <c r="BK136" s="133">
        <f>ROUND(I136*H136,2)</f>
        <v>0</v>
      </c>
      <c r="BL136" s="18" t="s">
        <v>149</v>
      </c>
      <c r="BM136" s="217" t="s">
        <v>470</v>
      </c>
    </row>
    <row r="137" s="13" customFormat="1">
      <c r="A137" s="13"/>
      <c r="B137" s="218"/>
      <c r="C137" s="13"/>
      <c r="D137" s="219" t="s">
        <v>151</v>
      </c>
      <c r="E137" s="220" t="s">
        <v>1</v>
      </c>
      <c r="F137" s="221" t="s">
        <v>471</v>
      </c>
      <c r="G137" s="13"/>
      <c r="H137" s="222">
        <v>32.579999999999998</v>
      </c>
      <c r="I137" s="223"/>
      <c r="J137" s="13"/>
      <c r="K137" s="13"/>
      <c r="L137" s="218"/>
      <c r="M137" s="224"/>
      <c r="N137" s="225"/>
      <c r="O137" s="225"/>
      <c r="P137" s="225"/>
      <c r="Q137" s="225"/>
      <c r="R137" s="225"/>
      <c r="S137" s="225"/>
      <c r="T137" s="22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0" t="s">
        <v>151</v>
      </c>
      <c r="AU137" s="220" t="s">
        <v>121</v>
      </c>
      <c r="AV137" s="13" t="s">
        <v>121</v>
      </c>
      <c r="AW137" s="13" t="s">
        <v>31</v>
      </c>
      <c r="AX137" s="13" t="s">
        <v>84</v>
      </c>
      <c r="AY137" s="220" t="s">
        <v>142</v>
      </c>
    </row>
    <row r="138" s="2" customFormat="1" ht="33" customHeight="1">
      <c r="A138" s="39"/>
      <c r="B138" s="173"/>
      <c r="C138" s="227" t="s">
        <v>164</v>
      </c>
      <c r="D138" s="227" t="s">
        <v>153</v>
      </c>
      <c r="E138" s="228" t="s">
        <v>472</v>
      </c>
      <c r="F138" s="229" t="s">
        <v>473</v>
      </c>
      <c r="G138" s="230" t="s">
        <v>360</v>
      </c>
      <c r="H138" s="231">
        <v>45.612000000000002</v>
      </c>
      <c r="I138" s="232"/>
      <c r="J138" s="233">
        <f>ROUND(I138*H138,2)</f>
        <v>0</v>
      </c>
      <c r="K138" s="234"/>
      <c r="L138" s="235"/>
      <c r="M138" s="236" t="s">
        <v>1</v>
      </c>
      <c r="N138" s="237" t="s">
        <v>42</v>
      </c>
      <c r="O138" s="83"/>
      <c r="P138" s="215">
        <f>O138*H138</f>
        <v>0</v>
      </c>
      <c r="Q138" s="215">
        <v>0.0030000000000000001</v>
      </c>
      <c r="R138" s="215">
        <f>Q138*H138</f>
        <v>0.13683600000000001</v>
      </c>
      <c r="S138" s="215">
        <v>0</v>
      </c>
      <c r="T138" s="216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7" t="s">
        <v>156</v>
      </c>
      <c r="AT138" s="217" t="s">
        <v>153</v>
      </c>
      <c r="AU138" s="217" t="s">
        <v>121</v>
      </c>
      <c r="AY138" s="18" t="s">
        <v>142</v>
      </c>
      <c r="BE138" s="133">
        <f>IF(N138="základná",J138,0)</f>
        <v>0</v>
      </c>
      <c r="BF138" s="133">
        <f>IF(N138="znížená",J138,0)</f>
        <v>0</v>
      </c>
      <c r="BG138" s="133">
        <f>IF(N138="zákl. prenesená",J138,0)</f>
        <v>0</v>
      </c>
      <c r="BH138" s="133">
        <f>IF(N138="zníž. prenesená",J138,0)</f>
        <v>0</v>
      </c>
      <c r="BI138" s="133">
        <f>IF(N138="nulová",J138,0)</f>
        <v>0</v>
      </c>
      <c r="BJ138" s="18" t="s">
        <v>121</v>
      </c>
      <c r="BK138" s="133">
        <f>ROUND(I138*H138,2)</f>
        <v>0</v>
      </c>
      <c r="BL138" s="18" t="s">
        <v>149</v>
      </c>
      <c r="BM138" s="217" t="s">
        <v>474</v>
      </c>
    </row>
    <row r="139" s="13" customFormat="1">
      <c r="A139" s="13"/>
      <c r="B139" s="218"/>
      <c r="C139" s="13"/>
      <c r="D139" s="219" t="s">
        <v>151</v>
      </c>
      <c r="E139" s="13"/>
      <c r="F139" s="221" t="s">
        <v>475</v>
      </c>
      <c r="G139" s="13"/>
      <c r="H139" s="222">
        <v>45.612000000000002</v>
      </c>
      <c r="I139" s="223"/>
      <c r="J139" s="13"/>
      <c r="K139" s="13"/>
      <c r="L139" s="218"/>
      <c r="M139" s="224"/>
      <c r="N139" s="225"/>
      <c r="O139" s="225"/>
      <c r="P139" s="225"/>
      <c r="Q139" s="225"/>
      <c r="R139" s="225"/>
      <c r="S139" s="225"/>
      <c r="T139" s="22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20" t="s">
        <v>151</v>
      </c>
      <c r="AU139" s="220" t="s">
        <v>121</v>
      </c>
      <c r="AV139" s="13" t="s">
        <v>121</v>
      </c>
      <c r="AW139" s="13" t="s">
        <v>3</v>
      </c>
      <c r="AX139" s="13" t="s">
        <v>84</v>
      </c>
      <c r="AY139" s="220" t="s">
        <v>142</v>
      </c>
    </row>
    <row r="140" s="2" customFormat="1" ht="24.15" customHeight="1">
      <c r="A140" s="39"/>
      <c r="B140" s="173"/>
      <c r="C140" s="205" t="s">
        <v>168</v>
      </c>
      <c r="D140" s="205" t="s">
        <v>145</v>
      </c>
      <c r="E140" s="206" t="s">
        <v>476</v>
      </c>
      <c r="F140" s="207" t="s">
        <v>477</v>
      </c>
      <c r="G140" s="208" t="s">
        <v>360</v>
      </c>
      <c r="H140" s="209">
        <v>53.966999999999999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83"/>
      <c r="P140" s="215">
        <f>O140*H140</f>
        <v>0</v>
      </c>
      <c r="Q140" s="215">
        <v>2.0000000000000002E-05</v>
      </c>
      <c r="R140" s="215">
        <f>Q140*H140</f>
        <v>0.00107934</v>
      </c>
      <c r="S140" s="215">
        <v>0</v>
      </c>
      <c r="T140" s="216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7" t="s">
        <v>149</v>
      </c>
      <c r="AT140" s="217" t="s">
        <v>145</v>
      </c>
      <c r="AU140" s="217" t="s">
        <v>121</v>
      </c>
      <c r="AY140" s="18" t="s">
        <v>142</v>
      </c>
      <c r="BE140" s="133">
        <f>IF(N140="základná",J140,0)</f>
        <v>0</v>
      </c>
      <c r="BF140" s="133">
        <f>IF(N140="znížená",J140,0)</f>
        <v>0</v>
      </c>
      <c r="BG140" s="133">
        <f>IF(N140="zákl. prenesená",J140,0)</f>
        <v>0</v>
      </c>
      <c r="BH140" s="133">
        <f>IF(N140="zníž. prenesená",J140,0)</f>
        <v>0</v>
      </c>
      <c r="BI140" s="133">
        <f>IF(N140="nulová",J140,0)</f>
        <v>0</v>
      </c>
      <c r="BJ140" s="18" t="s">
        <v>121</v>
      </c>
      <c r="BK140" s="133">
        <f>ROUND(I140*H140,2)</f>
        <v>0</v>
      </c>
      <c r="BL140" s="18" t="s">
        <v>149</v>
      </c>
      <c r="BM140" s="217" t="s">
        <v>478</v>
      </c>
    </row>
    <row r="141" s="13" customFormat="1">
      <c r="A141" s="13"/>
      <c r="B141" s="218"/>
      <c r="C141" s="13"/>
      <c r="D141" s="219" t="s">
        <v>151</v>
      </c>
      <c r="E141" s="220" t="s">
        <v>1</v>
      </c>
      <c r="F141" s="221" t="s">
        <v>479</v>
      </c>
      <c r="G141" s="13"/>
      <c r="H141" s="222">
        <v>29.829999999999998</v>
      </c>
      <c r="I141" s="223"/>
      <c r="J141" s="13"/>
      <c r="K141" s="13"/>
      <c r="L141" s="218"/>
      <c r="M141" s="224"/>
      <c r="N141" s="225"/>
      <c r="O141" s="225"/>
      <c r="P141" s="225"/>
      <c r="Q141" s="225"/>
      <c r="R141" s="225"/>
      <c r="S141" s="225"/>
      <c r="T141" s="22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20" t="s">
        <v>151</v>
      </c>
      <c r="AU141" s="220" t="s">
        <v>121</v>
      </c>
      <c r="AV141" s="13" t="s">
        <v>121</v>
      </c>
      <c r="AW141" s="13" t="s">
        <v>31</v>
      </c>
      <c r="AX141" s="13" t="s">
        <v>76</v>
      </c>
      <c r="AY141" s="220" t="s">
        <v>142</v>
      </c>
    </row>
    <row r="142" s="13" customFormat="1">
      <c r="A142" s="13"/>
      <c r="B142" s="218"/>
      <c r="C142" s="13"/>
      <c r="D142" s="219" t="s">
        <v>151</v>
      </c>
      <c r="E142" s="220" t="s">
        <v>1</v>
      </c>
      <c r="F142" s="221" t="s">
        <v>480</v>
      </c>
      <c r="G142" s="13"/>
      <c r="H142" s="222">
        <v>7.0339999999999998</v>
      </c>
      <c r="I142" s="223"/>
      <c r="J142" s="13"/>
      <c r="K142" s="13"/>
      <c r="L142" s="218"/>
      <c r="M142" s="224"/>
      <c r="N142" s="225"/>
      <c r="O142" s="225"/>
      <c r="P142" s="225"/>
      <c r="Q142" s="225"/>
      <c r="R142" s="225"/>
      <c r="S142" s="225"/>
      <c r="T142" s="22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20" t="s">
        <v>151</v>
      </c>
      <c r="AU142" s="220" t="s">
        <v>121</v>
      </c>
      <c r="AV142" s="13" t="s">
        <v>121</v>
      </c>
      <c r="AW142" s="13" t="s">
        <v>31</v>
      </c>
      <c r="AX142" s="13" t="s">
        <v>76</v>
      </c>
      <c r="AY142" s="220" t="s">
        <v>142</v>
      </c>
    </row>
    <row r="143" s="13" customFormat="1">
      <c r="A143" s="13"/>
      <c r="B143" s="218"/>
      <c r="C143" s="13"/>
      <c r="D143" s="219" t="s">
        <v>151</v>
      </c>
      <c r="E143" s="220" t="s">
        <v>1</v>
      </c>
      <c r="F143" s="221" t="s">
        <v>481</v>
      </c>
      <c r="G143" s="13"/>
      <c r="H143" s="222">
        <v>17.103000000000002</v>
      </c>
      <c r="I143" s="223"/>
      <c r="J143" s="13"/>
      <c r="K143" s="13"/>
      <c r="L143" s="218"/>
      <c r="M143" s="224"/>
      <c r="N143" s="225"/>
      <c r="O143" s="225"/>
      <c r="P143" s="225"/>
      <c r="Q143" s="225"/>
      <c r="R143" s="225"/>
      <c r="S143" s="225"/>
      <c r="T143" s="22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20" t="s">
        <v>151</v>
      </c>
      <c r="AU143" s="220" t="s">
        <v>121</v>
      </c>
      <c r="AV143" s="13" t="s">
        <v>121</v>
      </c>
      <c r="AW143" s="13" t="s">
        <v>31</v>
      </c>
      <c r="AX143" s="13" t="s">
        <v>76</v>
      </c>
      <c r="AY143" s="220" t="s">
        <v>142</v>
      </c>
    </row>
    <row r="144" s="14" customFormat="1">
      <c r="A144" s="14"/>
      <c r="B144" s="244"/>
      <c r="C144" s="14"/>
      <c r="D144" s="219" t="s">
        <v>151</v>
      </c>
      <c r="E144" s="245" t="s">
        <v>1</v>
      </c>
      <c r="F144" s="246" t="s">
        <v>482</v>
      </c>
      <c r="G144" s="14"/>
      <c r="H144" s="247">
        <v>53.966999999999999</v>
      </c>
      <c r="I144" s="248"/>
      <c r="J144" s="14"/>
      <c r="K144" s="14"/>
      <c r="L144" s="244"/>
      <c r="M144" s="249"/>
      <c r="N144" s="250"/>
      <c r="O144" s="250"/>
      <c r="P144" s="250"/>
      <c r="Q144" s="250"/>
      <c r="R144" s="250"/>
      <c r="S144" s="250"/>
      <c r="T144" s="25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151</v>
      </c>
      <c r="AU144" s="245" t="s">
        <v>121</v>
      </c>
      <c r="AV144" s="14" t="s">
        <v>164</v>
      </c>
      <c r="AW144" s="14" t="s">
        <v>31</v>
      </c>
      <c r="AX144" s="14" t="s">
        <v>84</v>
      </c>
      <c r="AY144" s="245" t="s">
        <v>142</v>
      </c>
    </row>
    <row r="145" s="2" customFormat="1" ht="33" customHeight="1">
      <c r="A145" s="39"/>
      <c r="B145" s="173"/>
      <c r="C145" s="227" t="s">
        <v>173</v>
      </c>
      <c r="D145" s="227" t="s">
        <v>153</v>
      </c>
      <c r="E145" s="228" t="s">
        <v>464</v>
      </c>
      <c r="F145" s="229" t="s">
        <v>465</v>
      </c>
      <c r="G145" s="230" t="s">
        <v>360</v>
      </c>
      <c r="H145" s="231">
        <v>60.442999999999998</v>
      </c>
      <c r="I145" s="232"/>
      <c r="J145" s="233">
        <f>ROUND(I145*H145,2)</f>
        <v>0</v>
      </c>
      <c r="K145" s="234"/>
      <c r="L145" s="235"/>
      <c r="M145" s="236" t="s">
        <v>1</v>
      </c>
      <c r="N145" s="237" t="s">
        <v>42</v>
      </c>
      <c r="O145" s="83"/>
      <c r="P145" s="215">
        <f>O145*H145</f>
        <v>0</v>
      </c>
      <c r="Q145" s="215">
        <v>0.0011999999999999999</v>
      </c>
      <c r="R145" s="215">
        <f>Q145*H145</f>
        <v>0.072531599999999988</v>
      </c>
      <c r="S145" s="215">
        <v>0</v>
      </c>
      <c r="T145" s="216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7" t="s">
        <v>156</v>
      </c>
      <c r="AT145" s="217" t="s">
        <v>153</v>
      </c>
      <c r="AU145" s="217" t="s">
        <v>121</v>
      </c>
      <c r="AY145" s="18" t="s">
        <v>142</v>
      </c>
      <c r="BE145" s="133">
        <f>IF(N145="základná",J145,0)</f>
        <v>0</v>
      </c>
      <c r="BF145" s="133">
        <f>IF(N145="znížená",J145,0)</f>
        <v>0</v>
      </c>
      <c r="BG145" s="133">
        <f>IF(N145="zákl. prenesená",J145,0)</f>
        <v>0</v>
      </c>
      <c r="BH145" s="133">
        <f>IF(N145="zníž. prenesená",J145,0)</f>
        <v>0</v>
      </c>
      <c r="BI145" s="133">
        <f>IF(N145="nulová",J145,0)</f>
        <v>0</v>
      </c>
      <c r="BJ145" s="18" t="s">
        <v>121</v>
      </c>
      <c r="BK145" s="133">
        <f>ROUND(I145*H145,2)</f>
        <v>0</v>
      </c>
      <c r="BL145" s="18" t="s">
        <v>149</v>
      </c>
      <c r="BM145" s="217" t="s">
        <v>483</v>
      </c>
    </row>
    <row r="146" s="13" customFormat="1">
      <c r="A146" s="13"/>
      <c r="B146" s="218"/>
      <c r="C146" s="13"/>
      <c r="D146" s="219" t="s">
        <v>151</v>
      </c>
      <c r="E146" s="13"/>
      <c r="F146" s="221" t="s">
        <v>484</v>
      </c>
      <c r="G146" s="13"/>
      <c r="H146" s="222">
        <v>60.442999999999998</v>
      </c>
      <c r="I146" s="223"/>
      <c r="J146" s="13"/>
      <c r="K146" s="13"/>
      <c r="L146" s="218"/>
      <c r="M146" s="224"/>
      <c r="N146" s="225"/>
      <c r="O146" s="225"/>
      <c r="P146" s="225"/>
      <c r="Q146" s="225"/>
      <c r="R146" s="225"/>
      <c r="S146" s="225"/>
      <c r="T146" s="22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0" t="s">
        <v>151</v>
      </c>
      <c r="AU146" s="220" t="s">
        <v>121</v>
      </c>
      <c r="AV146" s="13" t="s">
        <v>121</v>
      </c>
      <c r="AW146" s="13" t="s">
        <v>3</v>
      </c>
      <c r="AX146" s="13" t="s">
        <v>84</v>
      </c>
      <c r="AY146" s="220" t="s">
        <v>142</v>
      </c>
    </row>
    <row r="147" s="2" customFormat="1" ht="24.15" customHeight="1">
      <c r="A147" s="39"/>
      <c r="B147" s="173"/>
      <c r="C147" s="205" t="s">
        <v>178</v>
      </c>
      <c r="D147" s="205" t="s">
        <v>145</v>
      </c>
      <c r="E147" s="206" t="s">
        <v>485</v>
      </c>
      <c r="F147" s="207" t="s">
        <v>486</v>
      </c>
      <c r="G147" s="208" t="s">
        <v>360</v>
      </c>
      <c r="H147" s="209">
        <v>9.7739999999999991</v>
      </c>
      <c r="I147" s="210"/>
      <c r="J147" s="211">
        <f>ROUND(I147*H147,2)</f>
        <v>0</v>
      </c>
      <c r="K147" s="212"/>
      <c r="L147" s="40"/>
      <c r="M147" s="213" t="s">
        <v>1</v>
      </c>
      <c r="N147" s="214" t="s">
        <v>42</v>
      </c>
      <c r="O147" s="83"/>
      <c r="P147" s="215">
        <f>O147*H147</f>
        <v>0</v>
      </c>
      <c r="Q147" s="215">
        <v>2.0000000000000002E-05</v>
      </c>
      <c r="R147" s="215">
        <f>Q147*H147</f>
        <v>0.00019547999999999999</v>
      </c>
      <c r="S147" s="215">
        <v>0</v>
      </c>
      <c r="T147" s="216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7" t="s">
        <v>149</v>
      </c>
      <c r="AT147" s="217" t="s">
        <v>145</v>
      </c>
      <c r="AU147" s="217" t="s">
        <v>121</v>
      </c>
      <c r="AY147" s="18" t="s">
        <v>142</v>
      </c>
      <c r="BE147" s="133">
        <f>IF(N147="základná",J147,0)</f>
        <v>0</v>
      </c>
      <c r="BF147" s="133">
        <f>IF(N147="znížená",J147,0)</f>
        <v>0</v>
      </c>
      <c r="BG147" s="133">
        <f>IF(N147="zákl. prenesená",J147,0)</f>
        <v>0</v>
      </c>
      <c r="BH147" s="133">
        <f>IF(N147="zníž. prenesená",J147,0)</f>
        <v>0</v>
      </c>
      <c r="BI147" s="133">
        <f>IF(N147="nulová",J147,0)</f>
        <v>0</v>
      </c>
      <c r="BJ147" s="18" t="s">
        <v>121</v>
      </c>
      <c r="BK147" s="133">
        <f>ROUND(I147*H147,2)</f>
        <v>0</v>
      </c>
      <c r="BL147" s="18" t="s">
        <v>149</v>
      </c>
      <c r="BM147" s="217" t="s">
        <v>487</v>
      </c>
    </row>
    <row r="148" s="13" customFormat="1">
      <c r="A148" s="13"/>
      <c r="B148" s="218"/>
      <c r="C148" s="13"/>
      <c r="D148" s="219" t="s">
        <v>151</v>
      </c>
      <c r="E148" s="220" t="s">
        <v>1</v>
      </c>
      <c r="F148" s="221" t="s">
        <v>488</v>
      </c>
      <c r="G148" s="13"/>
      <c r="H148" s="222">
        <v>9.7739999999999991</v>
      </c>
      <c r="I148" s="223"/>
      <c r="J148" s="13"/>
      <c r="K148" s="13"/>
      <c r="L148" s="218"/>
      <c r="M148" s="224"/>
      <c r="N148" s="225"/>
      <c r="O148" s="225"/>
      <c r="P148" s="225"/>
      <c r="Q148" s="225"/>
      <c r="R148" s="225"/>
      <c r="S148" s="225"/>
      <c r="T148" s="22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20" t="s">
        <v>151</v>
      </c>
      <c r="AU148" s="220" t="s">
        <v>121</v>
      </c>
      <c r="AV148" s="13" t="s">
        <v>121</v>
      </c>
      <c r="AW148" s="13" t="s">
        <v>31</v>
      </c>
      <c r="AX148" s="13" t="s">
        <v>84</v>
      </c>
      <c r="AY148" s="220" t="s">
        <v>142</v>
      </c>
    </row>
    <row r="149" s="2" customFormat="1" ht="33" customHeight="1">
      <c r="A149" s="39"/>
      <c r="B149" s="173"/>
      <c r="C149" s="227" t="s">
        <v>185</v>
      </c>
      <c r="D149" s="227" t="s">
        <v>153</v>
      </c>
      <c r="E149" s="228" t="s">
        <v>472</v>
      </c>
      <c r="F149" s="229" t="s">
        <v>473</v>
      </c>
      <c r="G149" s="230" t="s">
        <v>360</v>
      </c>
      <c r="H149" s="231">
        <v>12.804</v>
      </c>
      <c r="I149" s="232"/>
      <c r="J149" s="233">
        <f>ROUND(I149*H149,2)</f>
        <v>0</v>
      </c>
      <c r="K149" s="234"/>
      <c r="L149" s="235"/>
      <c r="M149" s="236" t="s">
        <v>1</v>
      </c>
      <c r="N149" s="237" t="s">
        <v>42</v>
      </c>
      <c r="O149" s="83"/>
      <c r="P149" s="215">
        <f>O149*H149</f>
        <v>0</v>
      </c>
      <c r="Q149" s="215">
        <v>0.0030000000000000001</v>
      </c>
      <c r="R149" s="215">
        <f>Q149*H149</f>
        <v>0.038412000000000002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156</v>
      </c>
      <c r="AT149" s="217" t="s">
        <v>153</v>
      </c>
      <c r="AU149" s="217" t="s">
        <v>121</v>
      </c>
      <c r="AY149" s="18" t="s">
        <v>142</v>
      </c>
      <c r="BE149" s="133">
        <f>IF(N149="základná",J149,0)</f>
        <v>0</v>
      </c>
      <c r="BF149" s="133">
        <f>IF(N149="znížená",J149,0)</f>
        <v>0</v>
      </c>
      <c r="BG149" s="133">
        <f>IF(N149="zákl. prenesená",J149,0)</f>
        <v>0</v>
      </c>
      <c r="BH149" s="133">
        <f>IF(N149="zníž. prenesená",J149,0)</f>
        <v>0</v>
      </c>
      <c r="BI149" s="133">
        <f>IF(N149="nulová",J149,0)</f>
        <v>0</v>
      </c>
      <c r="BJ149" s="18" t="s">
        <v>121</v>
      </c>
      <c r="BK149" s="133">
        <f>ROUND(I149*H149,2)</f>
        <v>0</v>
      </c>
      <c r="BL149" s="18" t="s">
        <v>149</v>
      </c>
      <c r="BM149" s="217" t="s">
        <v>489</v>
      </c>
    </row>
    <row r="150" s="13" customFormat="1">
      <c r="A150" s="13"/>
      <c r="B150" s="218"/>
      <c r="C150" s="13"/>
      <c r="D150" s="219" t="s">
        <v>151</v>
      </c>
      <c r="E150" s="13"/>
      <c r="F150" s="221" t="s">
        <v>490</v>
      </c>
      <c r="G150" s="13"/>
      <c r="H150" s="222">
        <v>12.804</v>
      </c>
      <c r="I150" s="223"/>
      <c r="J150" s="13"/>
      <c r="K150" s="13"/>
      <c r="L150" s="218"/>
      <c r="M150" s="224"/>
      <c r="N150" s="225"/>
      <c r="O150" s="225"/>
      <c r="P150" s="225"/>
      <c r="Q150" s="225"/>
      <c r="R150" s="225"/>
      <c r="S150" s="225"/>
      <c r="T150" s="22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0" t="s">
        <v>151</v>
      </c>
      <c r="AU150" s="220" t="s">
        <v>121</v>
      </c>
      <c r="AV150" s="13" t="s">
        <v>121</v>
      </c>
      <c r="AW150" s="13" t="s">
        <v>3</v>
      </c>
      <c r="AX150" s="13" t="s">
        <v>84</v>
      </c>
      <c r="AY150" s="220" t="s">
        <v>142</v>
      </c>
    </row>
    <row r="151" s="2" customFormat="1" ht="24.15" customHeight="1">
      <c r="A151" s="39"/>
      <c r="B151" s="173"/>
      <c r="C151" s="205" t="s">
        <v>190</v>
      </c>
      <c r="D151" s="205" t="s">
        <v>145</v>
      </c>
      <c r="E151" s="206" t="s">
        <v>491</v>
      </c>
      <c r="F151" s="207" t="s">
        <v>492</v>
      </c>
      <c r="G151" s="208" t="s">
        <v>360</v>
      </c>
      <c r="H151" s="209">
        <v>42.353999999999999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83"/>
      <c r="P151" s="215">
        <f>O151*H151</f>
        <v>0</v>
      </c>
      <c r="Q151" s="215">
        <v>7.6459999999999996E-05</v>
      </c>
      <c r="R151" s="215">
        <f>Q151*H151</f>
        <v>0.0032383868399999999</v>
      </c>
      <c r="S151" s="215">
        <v>0</v>
      </c>
      <c r="T151" s="216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17" t="s">
        <v>149</v>
      </c>
      <c r="AT151" s="217" t="s">
        <v>145</v>
      </c>
      <c r="AU151" s="217" t="s">
        <v>121</v>
      </c>
      <c r="AY151" s="18" t="s">
        <v>142</v>
      </c>
      <c r="BE151" s="133">
        <f>IF(N151="základná",J151,0)</f>
        <v>0</v>
      </c>
      <c r="BF151" s="133">
        <f>IF(N151="znížená",J151,0)</f>
        <v>0</v>
      </c>
      <c r="BG151" s="133">
        <f>IF(N151="zákl. prenesená",J151,0)</f>
        <v>0</v>
      </c>
      <c r="BH151" s="133">
        <f>IF(N151="zníž. prenesená",J151,0)</f>
        <v>0</v>
      </c>
      <c r="BI151" s="133">
        <f>IF(N151="nulová",J151,0)</f>
        <v>0</v>
      </c>
      <c r="BJ151" s="18" t="s">
        <v>121</v>
      </c>
      <c r="BK151" s="133">
        <f>ROUND(I151*H151,2)</f>
        <v>0</v>
      </c>
      <c r="BL151" s="18" t="s">
        <v>149</v>
      </c>
      <c r="BM151" s="217" t="s">
        <v>493</v>
      </c>
    </row>
    <row r="152" s="13" customFormat="1">
      <c r="A152" s="13"/>
      <c r="B152" s="218"/>
      <c r="C152" s="13"/>
      <c r="D152" s="219" t="s">
        <v>151</v>
      </c>
      <c r="E152" s="220" t="s">
        <v>1</v>
      </c>
      <c r="F152" s="221" t="s">
        <v>494</v>
      </c>
      <c r="G152" s="13"/>
      <c r="H152" s="222">
        <v>42.353999999999999</v>
      </c>
      <c r="I152" s="223"/>
      <c r="J152" s="13"/>
      <c r="K152" s="13"/>
      <c r="L152" s="218"/>
      <c r="M152" s="224"/>
      <c r="N152" s="225"/>
      <c r="O152" s="225"/>
      <c r="P152" s="225"/>
      <c r="Q152" s="225"/>
      <c r="R152" s="225"/>
      <c r="S152" s="225"/>
      <c r="T152" s="22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20" t="s">
        <v>151</v>
      </c>
      <c r="AU152" s="220" t="s">
        <v>121</v>
      </c>
      <c r="AV152" s="13" t="s">
        <v>121</v>
      </c>
      <c r="AW152" s="13" t="s">
        <v>31</v>
      </c>
      <c r="AX152" s="13" t="s">
        <v>84</v>
      </c>
      <c r="AY152" s="220" t="s">
        <v>142</v>
      </c>
    </row>
    <row r="153" s="2" customFormat="1" ht="24.15" customHeight="1">
      <c r="A153" s="39"/>
      <c r="B153" s="173"/>
      <c r="C153" s="227" t="s">
        <v>194</v>
      </c>
      <c r="D153" s="227" t="s">
        <v>153</v>
      </c>
      <c r="E153" s="228" t="s">
        <v>495</v>
      </c>
      <c r="F153" s="229" t="s">
        <v>496</v>
      </c>
      <c r="G153" s="230" t="s">
        <v>497</v>
      </c>
      <c r="H153" s="231">
        <v>0.19900000000000001</v>
      </c>
      <c r="I153" s="232"/>
      <c r="J153" s="233">
        <f>ROUND(I153*H153,2)</f>
        <v>0</v>
      </c>
      <c r="K153" s="234"/>
      <c r="L153" s="235"/>
      <c r="M153" s="236" t="s">
        <v>1</v>
      </c>
      <c r="N153" s="237" t="s">
        <v>42</v>
      </c>
      <c r="O153" s="83"/>
      <c r="P153" s="215">
        <f>O153*H153</f>
        <v>0</v>
      </c>
      <c r="Q153" s="215">
        <v>1</v>
      </c>
      <c r="R153" s="215">
        <f>Q153*H153</f>
        <v>0.19900000000000001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156</v>
      </c>
      <c r="AT153" s="217" t="s">
        <v>153</v>
      </c>
      <c r="AU153" s="217" t="s">
        <v>121</v>
      </c>
      <c r="AY153" s="18" t="s">
        <v>142</v>
      </c>
      <c r="BE153" s="133">
        <f>IF(N153="základná",J153,0)</f>
        <v>0</v>
      </c>
      <c r="BF153" s="133">
        <f>IF(N153="znížená",J153,0)</f>
        <v>0</v>
      </c>
      <c r="BG153" s="133">
        <f>IF(N153="zákl. prenesená",J153,0)</f>
        <v>0</v>
      </c>
      <c r="BH153" s="133">
        <f>IF(N153="zníž. prenesená",J153,0)</f>
        <v>0</v>
      </c>
      <c r="BI153" s="133">
        <f>IF(N153="nulová",J153,0)</f>
        <v>0</v>
      </c>
      <c r="BJ153" s="18" t="s">
        <v>121</v>
      </c>
      <c r="BK153" s="133">
        <f>ROUND(I153*H153,2)</f>
        <v>0</v>
      </c>
      <c r="BL153" s="18" t="s">
        <v>149</v>
      </c>
      <c r="BM153" s="217" t="s">
        <v>498</v>
      </c>
    </row>
    <row r="154" s="13" customFormat="1">
      <c r="A154" s="13"/>
      <c r="B154" s="218"/>
      <c r="C154" s="13"/>
      <c r="D154" s="219" t="s">
        <v>151</v>
      </c>
      <c r="E154" s="13"/>
      <c r="F154" s="221" t="s">
        <v>499</v>
      </c>
      <c r="G154" s="13"/>
      <c r="H154" s="222">
        <v>0.19900000000000001</v>
      </c>
      <c r="I154" s="223"/>
      <c r="J154" s="13"/>
      <c r="K154" s="13"/>
      <c r="L154" s="218"/>
      <c r="M154" s="224"/>
      <c r="N154" s="225"/>
      <c r="O154" s="225"/>
      <c r="P154" s="225"/>
      <c r="Q154" s="225"/>
      <c r="R154" s="225"/>
      <c r="S154" s="225"/>
      <c r="T154" s="22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20" t="s">
        <v>151</v>
      </c>
      <c r="AU154" s="220" t="s">
        <v>121</v>
      </c>
      <c r="AV154" s="13" t="s">
        <v>121</v>
      </c>
      <c r="AW154" s="13" t="s">
        <v>3</v>
      </c>
      <c r="AX154" s="13" t="s">
        <v>84</v>
      </c>
      <c r="AY154" s="220" t="s">
        <v>142</v>
      </c>
    </row>
    <row r="155" s="2" customFormat="1" ht="24.15" customHeight="1">
      <c r="A155" s="39"/>
      <c r="B155" s="173"/>
      <c r="C155" s="205" t="s">
        <v>200</v>
      </c>
      <c r="D155" s="205" t="s">
        <v>145</v>
      </c>
      <c r="E155" s="206" t="s">
        <v>179</v>
      </c>
      <c r="F155" s="207" t="s">
        <v>180</v>
      </c>
      <c r="G155" s="208" t="s">
        <v>181</v>
      </c>
      <c r="H155" s="238"/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83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7" t="s">
        <v>149</v>
      </c>
      <c r="AT155" s="217" t="s">
        <v>145</v>
      </c>
      <c r="AU155" s="217" t="s">
        <v>121</v>
      </c>
      <c r="AY155" s="18" t="s">
        <v>142</v>
      </c>
      <c r="BE155" s="133">
        <f>IF(N155="základná",J155,0)</f>
        <v>0</v>
      </c>
      <c r="BF155" s="133">
        <f>IF(N155="znížená",J155,0)</f>
        <v>0</v>
      </c>
      <c r="BG155" s="133">
        <f>IF(N155="zákl. prenesená",J155,0)</f>
        <v>0</v>
      </c>
      <c r="BH155" s="133">
        <f>IF(N155="zníž. prenesená",J155,0)</f>
        <v>0</v>
      </c>
      <c r="BI155" s="133">
        <f>IF(N155="nulová",J155,0)</f>
        <v>0</v>
      </c>
      <c r="BJ155" s="18" t="s">
        <v>121</v>
      </c>
      <c r="BK155" s="133">
        <f>ROUND(I155*H155,2)</f>
        <v>0</v>
      </c>
      <c r="BL155" s="18" t="s">
        <v>149</v>
      </c>
      <c r="BM155" s="217" t="s">
        <v>500</v>
      </c>
    </row>
    <row r="156" s="12" customFormat="1" ht="22.8" customHeight="1">
      <c r="A156" s="12"/>
      <c r="B156" s="192"/>
      <c r="C156" s="12"/>
      <c r="D156" s="193" t="s">
        <v>75</v>
      </c>
      <c r="E156" s="203" t="s">
        <v>501</v>
      </c>
      <c r="F156" s="203" t="s">
        <v>502</v>
      </c>
      <c r="G156" s="12"/>
      <c r="H156" s="12"/>
      <c r="I156" s="195"/>
      <c r="J156" s="204">
        <f>BK156</f>
        <v>0</v>
      </c>
      <c r="K156" s="12"/>
      <c r="L156" s="192"/>
      <c r="M156" s="197"/>
      <c r="N156" s="198"/>
      <c r="O156" s="198"/>
      <c r="P156" s="199">
        <f>SUM(P157:P226)</f>
        <v>0</v>
      </c>
      <c r="Q156" s="198"/>
      <c r="R156" s="199">
        <f>SUM(R157:R226)</f>
        <v>2.1630268999999998</v>
      </c>
      <c r="S156" s="198"/>
      <c r="T156" s="200">
        <f>SUM(T157:T226)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93" t="s">
        <v>121</v>
      </c>
      <c r="AT156" s="201" t="s">
        <v>75</v>
      </c>
      <c r="AU156" s="201" t="s">
        <v>84</v>
      </c>
      <c r="AY156" s="193" t="s">
        <v>142</v>
      </c>
      <c r="BK156" s="202">
        <f>SUM(BK157:BK226)</f>
        <v>0</v>
      </c>
    </row>
    <row r="157" s="2" customFormat="1" ht="16.5" customHeight="1">
      <c r="A157" s="39"/>
      <c r="B157" s="173"/>
      <c r="C157" s="205" t="s">
        <v>204</v>
      </c>
      <c r="D157" s="205" t="s">
        <v>145</v>
      </c>
      <c r="E157" s="206" t="s">
        <v>503</v>
      </c>
      <c r="F157" s="207" t="s">
        <v>504</v>
      </c>
      <c r="G157" s="208" t="s">
        <v>148</v>
      </c>
      <c r="H157" s="209">
        <v>76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83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7" t="s">
        <v>149</v>
      </c>
      <c r="AT157" s="217" t="s">
        <v>145</v>
      </c>
      <c r="AU157" s="217" t="s">
        <v>121</v>
      </c>
      <c r="AY157" s="18" t="s">
        <v>142</v>
      </c>
      <c r="BE157" s="133">
        <f>IF(N157="základná",J157,0)</f>
        <v>0</v>
      </c>
      <c r="BF157" s="133">
        <f>IF(N157="znížená",J157,0)</f>
        <v>0</v>
      </c>
      <c r="BG157" s="133">
        <f>IF(N157="zákl. prenesená",J157,0)</f>
        <v>0</v>
      </c>
      <c r="BH157" s="133">
        <f>IF(N157="zníž. prenesená",J157,0)</f>
        <v>0</v>
      </c>
      <c r="BI157" s="133">
        <f>IF(N157="nulová",J157,0)</f>
        <v>0</v>
      </c>
      <c r="BJ157" s="18" t="s">
        <v>121</v>
      </c>
      <c r="BK157" s="133">
        <f>ROUND(I157*H157,2)</f>
        <v>0</v>
      </c>
      <c r="BL157" s="18" t="s">
        <v>149</v>
      </c>
      <c r="BM157" s="217" t="s">
        <v>505</v>
      </c>
    </row>
    <row r="158" s="13" customFormat="1">
      <c r="A158" s="13"/>
      <c r="B158" s="218"/>
      <c r="C158" s="13"/>
      <c r="D158" s="219" t="s">
        <v>151</v>
      </c>
      <c r="E158" s="220" t="s">
        <v>1</v>
      </c>
      <c r="F158" s="221" t="s">
        <v>506</v>
      </c>
      <c r="G158" s="13"/>
      <c r="H158" s="222">
        <v>76</v>
      </c>
      <c r="I158" s="223"/>
      <c r="J158" s="13"/>
      <c r="K158" s="13"/>
      <c r="L158" s="218"/>
      <c r="M158" s="224"/>
      <c r="N158" s="225"/>
      <c r="O158" s="225"/>
      <c r="P158" s="225"/>
      <c r="Q158" s="225"/>
      <c r="R158" s="225"/>
      <c r="S158" s="225"/>
      <c r="T158" s="22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20" t="s">
        <v>151</v>
      </c>
      <c r="AU158" s="220" t="s">
        <v>121</v>
      </c>
      <c r="AV158" s="13" t="s">
        <v>121</v>
      </c>
      <c r="AW158" s="13" t="s">
        <v>31</v>
      </c>
      <c r="AX158" s="13" t="s">
        <v>84</v>
      </c>
      <c r="AY158" s="220" t="s">
        <v>142</v>
      </c>
    </row>
    <row r="159" s="2" customFormat="1" ht="24.15" customHeight="1">
      <c r="A159" s="39"/>
      <c r="B159" s="173"/>
      <c r="C159" s="227" t="s">
        <v>208</v>
      </c>
      <c r="D159" s="227" t="s">
        <v>153</v>
      </c>
      <c r="E159" s="228" t="s">
        <v>507</v>
      </c>
      <c r="F159" s="229" t="s">
        <v>508</v>
      </c>
      <c r="G159" s="230" t="s">
        <v>148</v>
      </c>
      <c r="H159" s="231">
        <v>76</v>
      </c>
      <c r="I159" s="232"/>
      <c r="J159" s="233">
        <f>ROUND(I159*H159,2)</f>
        <v>0</v>
      </c>
      <c r="K159" s="234"/>
      <c r="L159" s="235"/>
      <c r="M159" s="236" t="s">
        <v>1</v>
      </c>
      <c r="N159" s="237" t="s">
        <v>42</v>
      </c>
      <c r="O159" s="83"/>
      <c r="P159" s="215">
        <f>O159*H159</f>
        <v>0</v>
      </c>
      <c r="Q159" s="215">
        <v>0.00069999999999999999</v>
      </c>
      <c r="R159" s="215">
        <f>Q159*H159</f>
        <v>0.053199999999999997</v>
      </c>
      <c r="S159" s="215">
        <v>0</v>
      </c>
      <c r="T159" s="216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7" t="s">
        <v>156</v>
      </c>
      <c r="AT159" s="217" t="s">
        <v>153</v>
      </c>
      <c r="AU159" s="217" t="s">
        <v>121</v>
      </c>
      <c r="AY159" s="18" t="s">
        <v>142</v>
      </c>
      <c r="BE159" s="133">
        <f>IF(N159="základná",J159,0)</f>
        <v>0</v>
      </c>
      <c r="BF159" s="133">
        <f>IF(N159="znížená",J159,0)</f>
        <v>0</v>
      </c>
      <c r="BG159" s="133">
        <f>IF(N159="zákl. prenesená",J159,0)</f>
        <v>0</v>
      </c>
      <c r="BH159" s="133">
        <f>IF(N159="zníž. prenesená",J159,0)</f>
        <v>0</v>
      </c>
      <c r="BI159" s="133">
        <f>IF(N159="nulová",J159,0)</f>
        <v>0</v>
      </c>
      <c r="BJ159" s="18" t="s">
        <v>121</v>
      </c>
      <c r="BK159" s="133">
        <f>ROUND(I159*H159,2)</f>
        <v>0</v>
      </c>
      <c r="BL159" s="18" t="s">
        <v>149</v>
      </c>
      <c r="BM159" s="217" t="s">
        <v>509</v>
      </c>
    </row>
    <row r="160" s="2" customFormat="1" ht="16.5" customHeight="1">
      <c r="A160" s="39"/>
      <c r="B160" s="173"/>
      <c r="C160" s="205" t="s">
        <v>213</v>
      </c>
      <c r="D160" s="205" t="s">
        <v>145</v>
      </c>
      <c r="E160" s="206" t="s">
        <v>510</v>
      </c>
      <c r="F160" s="207" t="s">
        <v>511</v>
      </c>
      <c r="G160" s="208" t="s">
        <v>148</v>
      </c>
      <c r="H160" s="209">
        <v>14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83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7" t="s">
        <v>149</v>
      </c>
      <c r="AT160" s="217" t="s">
        <v>145</v>
      </c>
      <c r="AU160" s="217" t="s">
        <v>121</v>
      </c>
      <c r="AY160" s="18" t="s">
        <v>142</v>
      </c>
      <c r="BE160" s="133">
        <f>IF(N160="základná",J160,0)</f>
        <v>0</v>
      </c>
      <c r="BF160" s="133">
        <f>IF(N160="znížená",J160,0)</f>
        <v>0</v>
      </c>
      <c r="BG160" s="133">
        <f>IF(N160="zákl. prenesená",J160,0)</f>
        <v>0</v>
      </c>
      <c r="BH160" s="133">
        <f>IF(N160="zníž. prenesená",J160,0)</f>
        <v>0</v>
      </c>
      <c r="BI160" s="133">
        <f>IF(N160="nulová",J160,0)</f>
        <v>0</v>
      </c>
      <c r="BJ160" s="18" t="s">
        <v>121</v>
      </c>
      <c r="BK160" s="133">
        <f>ROUND(I160*H160,2)</f>
        <v>0</v>
      </c>
      <c r="BL160" s="18" t="s">
        <v>149</v>
      </c>
      <c r="BM160" s="217" t="s">
        <v>512</v>
      </c>
    </row>
    <row r="161" s="13" customFormat="1">
      <c r="A161" s="13"/>
      <c r="B161" s="218"/>
      <c r="C161" s="13"/>
      <c r="D161" s="219" t="s">
        <v>151</v>
      </c>
      <c r="E161" s="220" t="s">
        <v>1</v>
      </c>
      <c r="F161" s="221" t="s">
        <v>213</v>
      </c>
      <c r="G161" s="13"/>
      <c r="H161" s="222">
        <v>14</v>
      </c>
      <c r="I161" s="223"/>
      <c r="J161" s="13"/>
      <c r="K161" s="13"/>
      <c r="L161" s="218"/>
      <c r="M161" s="224"/>
      <c r="N161" s="225"/>
      <c r="O161" s="225"/>
      <c r="P161" s="225"/>
      <c r="Q161" s="225"/>
      <c r="R161" s="225"/>
      <c r="S161" s="225"/>
      <c r="T161" s="22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20" t="s">
        <v>151</v>
      </c>
      <c r="AU161" s="220" t="s">
        <v>121</v>
      </c>
      <c r="AV161" s="13" t="s">
        <v>121</v>
      </c>
      <c r="AW161" s="13" t="s">
        <v>31</v>
      </c>
      <c r="AX161" s="13" t="s">
        <v>84</v>
      </c>
      <c r="AY161" s="220" t="s">
        <v>142</v>
      </c>
    </row>
    <row r="162" s="2" customFormat="1" ht="16.5" customHeight="1">
      <c r="A162" s="39"/>
      <c r="B162" s="173"/>
      <c r="C162" s="227" t="s">
        <v>217</v>
      </c>
      <c r="D162" s="227" t="s">
        <v>153</v>
      </c>
      <c r="E162" s="228" t="s">
        <v>513</v>
      </c>
      <c r="F162" s="229" t="s">
        <v>514</v>
      </c>
      <c r="G162" s="230" t="s">
        <v>148</v>
      </c>
      <c r="H162" s="231">
        <v>14</v>
      </c>
      <c r="I162" s="232"/>
      <c r="J162" s="233">
        <f>ROUND(I162*H162,2)</f>
        <v>0</v>
      </c>
      <c r="K162" s="234"/>
      <c r="L162" s="235"/>
      <c r="M162" s="236" t="s">
        <v>1</v>
      </c>
      <c r="N162" s="237" t="s">
        <v>42</v>
      </c>
      <c r="O162" s="83"/>
      <c r="P162" s="215">
        <f>O162*H162</f>
        <v>0</v>
      </c>
      <c r="Q162" s="215">
        <v>0.00089999999999999998</v>
      </c>
      <c r="R162" s="215">
        <f>Q162*H162</f>
        <v>0.0126</v>
      </c>
      <c r="S162" s="215">
        <v>0</v>
      </c>
      <c r="T162" s="216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7" t="s">
        <v>156</v>
      </c>
      <c r="AT162" s="217" t="s">
        <v>153</v>
      </c>
      <c r="AU162" s="217" t="s">
        <v>121</v>
      </c>
      <c r="AY162" s="18" t="s">
        <v>142</v>
      </c>
      <c r="BE162" s="133">
        <f>IF(N162="základná",J162,0)</f>
        <v>0</v>
      </c>
      <c r="BF162" s="133">
        <f>IF(N162="znížená",J162,0)</f>
        <v>0</v>
      </c>
      <c r="BG162" s="133">
        <f>IF(N162="zákl. prenesená",J162,0)</f>
        <v>0</v>
      </c>
      <c r="BH162" s="133">
        <f>IF(N162="zníž. prenesená",J162,0)</f>
        <v>0</v>
      </c>
      <c r="BI162" s="133">
        <f>IF(N162="nulová",J162,0)</f>
        <v>0</v>
      </c>
      <c r="BJ162" s="18" t="s">
        <v>121</v>
      </c>
      <c r="BK162" s="133">
        <f>ROUND(I162*H162,2)</f>
        <v>0</v>
      </c>
      <c r="BL162" s="18" t="s">
        <v>149</v>
      </c>
      <c r="BM162" s="217" t="s">
        <v>515</v>
      </c>
    </row>
    <row r="163" s="13" customFormat="1">
      <c r="A163" s="13"/>
      <c r="B163" s="218"/>
      <c r="C163" s="13"/>
      <c r="D163" s="219" t="s">
        <v>151</v>
      </c>
      <c r="E163" s="220" t="s">
        <v>1</v>
      </c>
      <c r="F163" s="221" t="s">
        <v>213</v>
      </c>
      <c r="G163" s="13"/>
      <c r="H163" s="222">
        <v>14</v>
      </c>
      <c r="I163" s="223"/>
      <c r="J163" s="13"/>
      <c r="K163" s="13"/>
      <c r="L163" s="218"/>
      <c r="M163" s="224"/>
      <c r="N163" s="225"/>
      <c r="O163" s="225"/>
      <c r="P163" s="225"/>
      <c r="Q163" s="225"/>
      <c r="R163" s="225"/>
      <c r="S163" s="225"/>
      <c r="T163" s="22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20" t="s">
        <v>151</v>
      </c>
      <c r="AU163" s="220" t="s">
        <v>121</v>
      </c>
      <c r="AV163" s="13" t="s">
        <v>121</v>
      </c>
      <c r="AW163" s="13" t="s">
        <v>31</v>
      </c>
      <c r="AX163" s="13" t="s">
        <v>84</v>
      </c>
      <c r="AY163" s="220" t="s">
        <v>142</v>
      </c>
    </row>
    <row r="164" s="2" customFormat="1" ht="24.15" customHeight="1">
      <c r="A164" s="39"/>
      <c r="B164" s="173"/>
      <c r="C164" s="205" t="s">
        <v>149</v>
      </c>
      <c r="D164" s="205" t="s">
        <v>145</v>
      </c>
      <c r="E164" s="206" t="s">
        <v>516</v>
      </c>
      <c r="F164" s="207" t="s">
        <v>517</v>
      </c>
      <c r="G164" s="208" t="s">
        <v>360</v>
      </c>
      <c r="H164" s="209">
        <v>12.449999999999999</v>
      </c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83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17" t="s">
        <v>149</v>
      </c>
      <c r="AT164" s="217" t="s">
        <v>145</v>
      </c>
      <c r="AU164" s="217" t="s">
        <v>121</v>
      </c>
      <c r="AY164" s="18" t="s">
        <v>142</v>
      </c>
      <c r="BE164" s="133">
        <f>IF(N164="základná",J164,0)</f>
        <v>0</v>
      </c>
      <c r="BF164" s="133">
        <f>IF(N164="znížená",J164,0)</f>
        <v>0</v>
      </c>
      <c r="BG164" s="133">
        <f>IF(N164="zákl. prenesená",J164,0)</f>
        <v>0</v>
      </c>
      <c r="BH164" s="133">
        <f>IF(N164="zníž. prenesená",J164,0)</f>
        <v>0</v>
      </c>
      <c r="BI164" s="133">
        <f>IF(N164="nulová",J164,0)</f>
        <v>0</v>
      </c>
      <c r="BJ164" s="18" t="s">
        <v>121</v>
      </c>
      <c r="BK164" s="133">
        <f>ROUND(I164*H164,2)</f>
        <v>0</v>
      </c>
      <c r="BL164" s="18" t="s">
        <v>149</v>
      </c>
      <c r="BM164" s="217" t="s">
        <v>518</v>
      </c>
    </row>
    <row r="165" s="13" customFormat="1">
      <c r="A165" s="13"/>
      <c r="B165" s="218"/>
      <c r="C165" s="13"/>
      <c r="D165" s="219" t="s">
        <v>151</v>
      </c>
      <c r="E165" s="220" t="s">
        <v>1</v>
      </c>
      <c r="F165" s="221" t="s">
        <v>519</v>
      </c>
      <c r="G165" s="13"/>
      <c r="H165" s="222">
        <v>3.3999999999999999</v>
      </c>
      <c r="I165" s="223"/>
      <c r="J165" s="13"/>
      <c r="K165" s="13"/>
      <c r="L165" s="218"/>
      <c r="M165" s="224"/>
      <c r="N165" s="225"/>
      <c r="O165" s="225"/>
      <c r="P165" s="225"/>
      <c r="Q165" s="225"/>
      <c r="R165" s="225"/>
      <c r="S165" s="225"/>
      <c r="T165" s="22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20" t="s">
        <v>151</v>
      </c>
      <c r="AU165" s="220" t="s">
        <v>121</v>
      </c>
      <c r="AV165" s="13" t="s">
        <v>121</v>
      </c>
      <c r="AW165" s="13" t="s">
        <v>31</v>
      </c>
      <c r="AX165" s="13" t="s">
        <v>76</v>
      </c>
      <c r="AY165" s="220" t="s">
        <v>142</v>
      </c>
    </row>
    <row r="166" s="13" customFormat="1">
      <c r="A166" s="13"/>
      <c r="B166" s="218"/>
      <c r="C166" s="13"/>
      <c r="D166" s="219" t="s">
        <v>151</v>
      </c>
      <c r="E166" s="220" t="s">
        <v>1</v>
      </c>
      <c r="F166" s="221" t="s">
        <v>520</v>
      </c>
      <c r="G166" s="13"/>
      <c r="H166" s="222">
        <v>2.3100000000000001</v>
      </c>
      <c r="I166" s="223"/>
      <c r="J166" s="13"/>
      <c r="K166" s="13"/>
      <c r="L166" s="218"/>
      <c r="M166" s="224"/>
      <c r="N166" s="225"/>
      <c r="O166" s="225"/>
      <c r="P166" s="225"/>
      <c r="Q166" s="225"/>
      <c r="R166" s="225"/>
      <c r="S166" s="225"/>
      <c r="T166" s="22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20" t="s">
        <v>151</v>
      </c>
      <c r="AU166" s="220" t="s">
        <v>121</v>
      </c>
      <c r="AV166" s="13" t="s">
        <v>121</v>
      </c>
      <c r="AW166" s="13" t="s">
        <v>31</v>
      </c>
      <c r="AX166" s="13" t="s">
        <v>76</v>
      </c>
      <c r="AY166" s="220" t="s">
        <v>142</v>
      </c>
    </row>
    <row r="167" s="13" customFormat="1">
      <c r="A167" s="13"/>
      <c r="B167" s="218"/>
      <c r="C167" s="13"/>
      <c r="D167" s="219" t="s">
        <v>151</v>
      </c>
      <c r="E167" s="220" t="s">
        <v>1</v>
      </c>
      <c r="F167" s="221" t="s">
        <v>521</v>
      </c>
      <c r="G167" s="13"/>
      <c r="H167" s="222">
        <v>4.0999999999999996</v>
      </c>
      <c r="I167" s="223"/>
      <c r="J167" s="13"/>
      <c r="K167" s="13"/>
      <c r="L167" s="218"/>
      <c r="M167" s="224"/>
      <c r="N167" s="225"/>
      <c r="O167" s="225"/>
      <c r="P167" s="225"/>
      <c r="Q167" s="225"/>
      <c r="R167" s="225"/>
      <c r="S167" s="225"/>
      <c r="T167" s="22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0" t="s">
        <v>151</v>
      </c>
      <c r="AU167" s="220" t="s">
        <v>121</v>
      </c>
      <c r="AV167" s="13" t="s">
        <v>121</v>
      </c>
      <c r="AW167" s="13" t="s">
        <v>31</v>
      </c>
      <c r="AX167" s="13" t="s">
        <v>76</v>
      </c>
      <c r="AY167" s="220" t="s">
        <v>142</v>
      </c>
    </row>
    <row r="168" s="13" customFormat="1">
      <c r="A168" s="13"/>
      <c r="B168" s="218"/>
      <c r="C168" s="13"/>
      <c r="D168" s="219" t="s">
        <v>151</v>
      </c>
      <c r="E168" s="220" t="s">
        <v>1</v>
      </c>
      <c r="F168" s="221" t="s">
        <v>522</v>
      </c>
      <c r="G168" s="13"/>
      <c r="H168" s="222">
        <v>2.6400000000000001</v>
      </c>
      <c r="I168" s="223"/>
      <c r="J168" s="13"/>
      <c r="K168" s="13"/>
      <c r="L168" s="218"/>
      <c r="M168" s="224"/>
      <c r="N168" s="225"/>
      <c r="O168" s="225"/>
      <c r="P168" s="225"/>
      <c r="Q168" s="225"/>
      <c r="R168" s="225"/>
      <c r="S168" s="225"/>
      <c r="T168" s="22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20" t="s">
        <v>151</v>
      </c>
      <c r="AU168" s="220" t="s">
        <v>121</v>
      </c>
      <c r="AV168" s="13" t="s">
        <v>121</v>
      </c>
      <c r="AW168" s="13" t="s">
        <v>31</v>
      </c>
      <c r="AX168" s="13" t="s">
        <v>76</v>
      </c>
      <c r="AY168" s="220" t="s">
        <v>142</v>
      </c>
    </row>
    <row r="169" s="14" customFormat="1">
      <c r="A169" s="14"/>
      <c r="B169" s="244"/>
      <c r="C169" s="14"/>
      <c r="D169" s="219" t="s">
        <v>151</v>
      </c>
      <c r="E169" s="245" t="s">
        <v>1</v>
      </c>
      <c r="F169" s="246" t="s">
        <v>482</v>
      </c>
      <c r="G169" s="14"/>
      <c r="H169" s="247">
        <v>12.449999999999999</v>
      </c>
      <c r="I169" s="248"/>
      <c r="J169" s="14"/>
      <c r="K169" s="14"/>
      <c r="L169" s="244"/>
      <c r="M169" s="249"/>
      <c r="N169" s="250"/>
      <c r="O169" s="250"/>
      <c r="P169" s="250"/>
      <c r="Q169" s="250"/>
      <c r="R169" s="250"/>
      <c r="S169" s="250"/>
      <c r="T169" s="25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5" t="s">
        <v>151</v>
      </c>
      <c r="AU169" s="245" t="s">
        <v>121</v>
      </c>
      <c r="AV169" s="14" t="s">
        <v>164</v>
      </c>
      <c r="AW169" s="14" t="s">
        <v>31</v>
      </c>
      <c r="AX169" s="14" t="s">
        <v>84</v>
      </c>
      <c r="AY169" s="245" t="s">
        <v>142</v>
      </c>
    </row>
    <row r="170" s="2" customFormat="1" ht="24.15" customHeight="1">
      <c r="A170" s="39"/>
      <c r="B170" s="173"/>
      <c r="C170" s="227" t="s">
        <v>224</v>
      </c>
      <c r="D170" s="227" t="s">
        <v>153</v>
      </c>
      <c r="E170" s="228" t="s">
        <v>523</v>
      </c>
      <c r="F170" s="229" t="s">
        <v>524</v>
      </c>
      <c r="G170" s="230" t="s">
        <v>360</v>
      </c>
      <c r="H170" s="231">
        <v>12.449999999999999</v>
      </c>
      <c r="I170" s="232"/>
      <c r="J170" s="233">
        <f>ROUND(I170*H170,2)</f>
        <v>0</v>
      </c>
      <c r="K170" s="234"/>
      <c r="L170" s="235"/>
      <c r="M170" s="236" t="s">
        <v>1</v>
      </c>
      <c r="N170" s="237" t="s">
        <v>42</v>
      </c>
      <c r="O170" s="83"/>
      <c r="P170" s="215">
        <f>O170*H170</f>
        <v>0</v>
      </c>
      <c r="Q170" s="215">
        <v>0.0083000000000000001</v>
      </c>
      <c r="R170" s="215">
        <f>Q170*H170</f>
        <v>0.103335</v>
      </c>
      <c r="S170" s="215">
        <v>0</v>
      </c>
      <c r="T170" s="216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17" t="s">
        <v>156</v>
      </c>
      <c r="AT170" s="217" t="s">
        <v>153</v>
      </c>
      <c r="AU170" s="217" t="s">
        <v>121</v>
      </c>
      <c r="AY170" s="18" t="s">
        <v>142</v>
      </c>
      <c r="BE170" s="133">
        <f>IF(N170="základná",J170,0)</f>
        <v>0</v>
      </c>
      <c r="BF170" s="133">
        <f>IF(N170="znížená",J170,0)</f>
        <v>0</v>
      </c>
      <c r="BG170" s="133">
        <f>IF(N170="zákl. prenesená",J170,0)</f>
        <v>0</v>
      </c>
      <c r="BH170" s="133">
        <f>IF(N170="zníž. prenesená",J170,0)</f>
        <v>0</v>
      </c>
      <c r="BI170" s="133">
        <f>IF(N170="nulová",J170,0)</f>
        <v>0</v>
      </c>
      <c r="BJ170" s="18" t="s">
        <v>121</v>
      </c>
      <c r="BK170" s="133">
        <f>ROUND(I170*H170,2)</f>
        <v>0</v>
      </c>
      <c r="BL170" s="18" t="s">
        <v>149</v>
      </c>
      <c r="BM170" s="217" t="s">
        <v>525</v>
      </c>
    </row>
    <row r="171" s="2" customFormat="1" ht="24.15" customHeight="1">
      <c r="A171" s="39"/>
      <c r="B171" s="173"/>
      <c r="C171" s="205" t="s">
        <v>228</v>
      </c>
      <c r="D171" s="205" t="s">
        <v>145</v>
      </c>
      <c r="E171" s="206" t="s">
        <v>526</v>
      </c>
      <c r="F171" s="207" t="s">
        <v>527</v>
      </c>
      <c r="G171" s="208" t="s">
        <v>360</v>
      </c>
      <c r="H171" s="209">
        <v>72.739999999999995</v>
      </c>
      <c r="I171" s="210"/>
      <c r="J171" s="211">
        <f>ROUND(I171*H171,2)</f>
        <v>0</v>
      </c>
      <c r="K171" s="212"/>
      <c r="L171" s="40"/>
      <c r="M171" s="213" t="s">
        <v>1</v>
      </c>
      <c r="N171" s="214" t="s">
        <v>42</v>
      </c>
      <c r="O171" s="83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7" t="s">
        <v>149</v>
      </c>
      <c r="AT171" s="217" t="s">
        <v>145</v>
      </c>
      <c r="AU171" s="217" t="s">
        <v>121</v>
      </c>
      <c r="AY171" s="18" t="s">
        <v>142</v>
      </c>
      <c r="BE171" s="133">
        <f>IF(N171="základná",J171,0)</f>
        <v>0</v>
      </c>
      <c r="BF171" s="133">
        <f>IF(N171="znížená",J171,0)</f>
        <v>0</v>
      </c>
      <c r="BG171" s="133">
        <f>IF(N171="zákl. prenesená",J171,0)</f>
        <v>0</v>
      </c>
      <c r="BH171" s="133">
        <f>IF(N171="zníž. prenesená",J171,0)</f>
        <v>0</v>
      </c>
      <c r="BI171" s="133">
        <f>IF(N171="nulová",J171,0)</f>
        <v>0</v>
      </c>
      <c r="BJ171" s="18" t="s">
        <v>121</v>
      </c>
      <c r="BK171" s="133">
        <f>ROUND(I171*H171,2)</f>
        <v>0</v>
      </c>
      <c r="BL171" s="18" t="s">
        <v>149</v>
      </c>
      <c r="BM171" s="217" t="s">
        <v>528</v>
      </c>
    </row>
    <row r="172" s="13" customFormat="1">
      <c r="A172" s="13"/>
      <c r="B172" s="218"/>
      <c r="C172" s="13"/>
      <c r="D172" s="219" t="s">
        <v>151</v>
      </c>
      <c r="E172" s="220" t="s">
        <v>1</v>
      </c>
      <c r="F172" s="221" t="s">
        <v>529</v>
      </c>
      <c r="G172" s="13"/>
      <c r="H172" s="222">
        <v>7.5999999999999996</v>
      </c>
      <c r="I172" s="223"/>
      <c r="J172" s="13"/>
      <c r="K172" s="13"/>
      <c r="L172" s="218"/>
      <c r="M172" s="224"/>
      <c r="N172" s="225"/>
      <c r="O172" s="225"/>
      <c r="P172" s="225"/>
      <c r="Q172" s="225"/>
      <c r="R172" s="225"/>
      <c r="S172" s="225"/>
      <c r="T172" s="22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20" t="s">
        <v>151</v>
      </c>
      <c r="AU172" s="220" t="s">
        <v>121</v>
      </c>
      <c r="AV172" s="13" t="s">
        <v>121</v>
      </c>
      <c r="AW172" s="13" t="s">
        <v>31</v>
      </c>
      <c r="AX172" s="13" t="s">
        <v>76</v>
      </c>
      <c r="AY172" s="220" t="s">
        <v>142</v>
      </c>
    </row>
    <row r="173" s="13" customFormat="1">
      <c r="A173" s="13"/>
      <c r="B173" s="218"/>
      <c r="C173" s="13"/>
      <c r="D173" s="219" t="s">
        <v>151</v>
      </c>
      <c r="E173" s="220" t="s">
        <v>1</v>
      </c>
      <c r="F173" s="221" t="s">
        <v>530</v>
      </c>
      <c r="G173" s="13"/>
      <c r="H173" s="222">
        <v>17.16</v>
      </c>
      <c r="I173" s="223"/>
      <c r="J173" s="13"/>
      <c r="K173" s="13"/>
      <c r="L173" s="218"/>
      <c r="M173" s="224"/>
      <c r="N173" s="225"/>
      <c r="O173" s="225"/>
      <c r="P173" s="225"/>
      <c r="Q173" s="225"/>
      <c r="R173" s="225"/>
      <c r="S173" s="225"/>
      <c r="T173" s="22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20" t="s">
        <v>151</v>
      </c>
      <c r="AU173" s="220" t="s">
        <v>121</v>
      </c>
      <c r="AV173" s="13" t="s">
        <v>121</v>
      </c>
      <c r="AW173" s="13" t="s">
        <v>31</v>
      </c>
      <c r="AX173" s="13" t="s">
        <v>76</v>
      </c>
      <c r="AY173" s="220" t="s">
        <v>142</v>
      </c>
    </row>
    <row r="174" s="13" customFormat="1">
      <c r="A174" s="13"/>
      <c r="B174" s="218"/>
      <c r="C174" s="13"/>
      <c r="D174" s="219" t="s">
        <v>151</v>
      </c>
      <c r="E174" s="220" t="s">
        <v>1</v>
      </c>
      <c r="F174" s="221" t="s">
        <v>531</v>
      </c>
      <c r="G174" s="13"/>
      <c r="H174" s="222">
        <v>19.800000000000001</v>
      </c>
      <c r="I174" s="223"/>
      <c r="J174" s="13"/>
      <c r="K174" s="13"/>
      <c r="L174" s="218"/>
      <c r="M174" s="224"/>
      <c r="N174" s="225"/>
      <c r="O174" s="225"/>
      <c r="P174" s="225"/>
      <c r="Q174" s="225"/>
      <c r="R174" s="225"/>
      <c r="S174" s="225"/>
      <c r="T174" s="22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0" t="s">
        <v>151</v>
      </c>
      <c r="AU174" s="220" t="s">
        <v>121</v>
      </c>
      <c r="AV174" s="13" t="s">
        <v>121</v>
      </c>
      <c r="AW174" s="13" t="s">
        <v>31</v>
      </c>
      <c r="AX174" s="13" t="s">
        <v>76</v>
      </c>
      <c r="AY174" s="220" t="s">
        <v>142</v>
      </c>
    </row>
    <row r="175" s="15" customFormat="1">
      <c r="A175" s="15"/>
      <c r="B175" s="252"/>
      <c r="C175" s="15"/>
      <c r="D175" s="219" t="s">
        <v>151</v>
      </c>
      <c r="E175" s="253" t="s">
        <v>1</v>
      </c>
      <c r="F175" s="254" t="s">
        <v>532</v>
      </c>
      <c r="G175" s="15"/>
      <c r="H175" s="255">
        <v>44.560000000000002</v>
      </c>
      <c r="I175" s="256"/>
      <c r="J175" s="15"/>
      <c r="K175" s="15"/>
      <c r="L175" s="252"/>
      <c r="M175" s="257"/>
      <c r="N175" s="258"/>
      <c r="O175" s="258"/>
      <c r="P175" s="258"/>
      <c r="Q175" s="258"/>
      <c r="R175" s="258"/>
      <c r="S175" s="258"/>
      <c r="T175" s="259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3" t="s">
        <v>151</v>
      </c>
      <c r="AU175" s="253" t="s">
        <v>121</v>
      </c>
      <c r="AV175" s="15" t="s">
        <v>159</v>
      </c>
      <c r="AW175" s="15" t="s">
        <v>31</v>
      </c>
      <c r="AX175" s="15" t="s">
        <v>76</v>
      </c>
      <c r="AY175" s="253" t="s">
        <v>142</v>
      </c>
    </row>
    <row r="176" s="13" customFormat="1">
      <c r="A176" s="13"/>
      <c r="B176" s="218"/>
      <c r="C176" s="13"/>
      <c r="D176" s="219" t="s">
        <v>151</v>
      </c>
      <c r="E176" s="220" t="s">
        <v>1</v>
      </c>
      <c r="F176" s="221" t="s">
        <v>533</v>
      </c>
      <c r="G176" s="13"/>
      <c r="H176" s="222">
        <v>13.68</v>
      </c>
      <c r="I176" s="223"/>
      <c r="J176" s="13"/>
      <c r="K176" s="13"/>
      <c r="L176" s="218"/>
      <c r="M176" s="224"/>
      <c r="N176" s="225"/>
      <c r="O176" s="225"/>
      <c r="P176" s="225"/>
      <c r="Q176" s="225"/>
      <c r="R176" s="225"/>
      <c r="S176" s="225"/>
      <c r="T176" s="22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20" t="s">
        <v>151</v>
      </c>
      <c r="AU176" s="220" t="s">
        <v>121</v>
      </c>
      <c r="AV176" s="13" t="s">
        <v>121</v>
      </c>
      <c r="AW176" s="13" t="s">
        <v>31</v>
      </c>
      <c r="AX176" s="13" t="s">
        <v>76</v>
      </c>
      <c r="AY176" s="220" t="s">
        <v>142</v>
      </c>
    </row>
    <row r="177" s="13" customFormat="1">
      <c r="A177" s="13"/>
      <c r="B177" s="218"/>
      <c r="C177" s="13"/>
      <c r="D177" s="219" t="s">
        <v>151</v>
      </c>
      <c r="E177" s="220" t="s">
        <v>1</v>
      </c>
      <c r="F177" s="221" t="s">
        <v>534</v>
      </c>
      <c r="G177" s="13"/>
      <c r="H177" s="222">
        <v>4.5</v>
      </c>
      <c r="I177" s="223"/>
      <c r="J177" s="13"/>
      <c r="K177" s="13"/>
      <c r="L177" s="218"/>
      <c r="M177" s="224"/>
      <c r="N177" s="225"/>
      <c r="O177" s="225"/>
      <c r="P177" s="225"/>
      <c r="Q177" s="225"/>
      <c r="R177" s="225"/>
      <c r="S177" s="225"/>
      <c r="T177" s="22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20" t="s">
        <v>151</v>
      </c>
      <c r="AU177" s="220" t="s">
        <v>121</v>
      </c>
      <c r="AV177" s="13" t="s">
        <v>121</v>
      </c>
      <c r="AW177" s="13" t="s">
        <v>31</v>
      </c>
      <c r="AX177" s="13" t="s">
        <v>76</v>
      </c>
      <c r="AY177" s="220" t="s">
        <v>142</v>
      </c>
    </row>
    <row r="178" s="13" customFormat="1">
      <c r="A178" s="13"/>
      <c r="B178" s="218"/>
      <c r="C178" s="13"/>
      <c r="D178" s="219" t="s">
        <v>151</v>
      </c>
      <c r="E178" s="220" t="s">
        <v>1</v>
      </c>
      <c r="F178" s="221" t="s">
        <v>535</v>
      </c>
      <c r="G178" s="13"/>
      <c r="H178" s="222">
        <v>3.6000000000000001</v>
      </c>
      <c r="I178" s="223"/>
      <c r="J178" s="13"/>
      <c r="K178" s="13"/>
      <c r="L178" s="218"/>
      <c r="M178" s="224"/>
      <c r="N178" s="225"/>
      <c r="O178" s="225"/>
      <c r="P178" s="225"/>
      <c r="Q178" s="225"/>
      <c r="R178" s="225"/>
      <c r="S178" s="225"/>
      <c r="T178" s="22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20" t="s">
        <v>151</v>
      </c>
      <c r="AU178" s="220" t="s">
        <v>121</v>
      </c>
      <c r="AV178" s="13" t="s">
        <v>121</v>
      </c>
      <c r="AW178" s="13" t="s">
        <v>31</v>
      </c>
      <c r="AX178" s="13" t="s">
        <v>76</v>
      </c>
      <c r="AY178" s="220" t="s">
        <v>142</v>
      </c>
    </row>
    <row r="179" s="13" customFormat="1">
      <c r="A179" s="13"/>
      <c r="B179" s="218"/>
      <c r="C179" s="13"/>
      <c r="D179" s="219" t="s">
        <v>151</v>
      </c>
      <c r="E179" s="220" t="s">
        <v>1</v>
      </c>
      <c r="F179" s="221" t="s">
        <v>536</v>
      </c>
      <c r="G179" s="13"/>
      <c r="H179" s="222">
        <v>6.4000000000000004</v>
      </c>
      <c r="I179" s="223"/>
      <c r="J179" s="13"/>
      <c r="K179" s="13"/>
      <c r="L179" s="218"/>
      <c r="M179" s="224"/>
      <c r="N179" s="225"/>
      <c r="O179" s="225"/>
      <c r="P179" s="225"/>
      <c r="Q179" s="225"/>
      <c r="R179" s="225"/>
      <c r="S179" s="225"/>
      <c r="T179" s="22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20" t="s">
        <v>151</v>
      </c>
      <c r="AU179" s="220" t="s">
        <v>121</v>
      </c>
      <c r="AV179" s="13" t="s">
        <v>121</v>
      </c>
      <c r="AW179" s="13" t="s">
        <v>31</v>
      </c>
      <c r="AX179" s="13" t="s">
        <v>76</v>
      </c>
      <c r="AY179" s="220" t="s">
        <v>142</v>
      </c>
    </row>
    <row r="180" s="15" customFormat="1">
      <c r="A180" s="15"/>
      <c r="B180" s="252"/>
      <c r="C180" s="15"/>
      <c r="D180" s="219" t="s">
        <v>151</v>
      </c>
      <c r="E180" s="253" t="s">
        <v>1</v>
      </c>
      <c r="F180" s="254" t="s">
        <v>532</v>
      </c>
      <c r="G180" s="15"/>
      <c r="H180" s="255">
        <v>28.18</v>
      </c>
      <c r="I180" s="256"/>
      <c r="J180" s="15"/>
      <c r="K180" s="15"/>
      <c r="L180" s="252"/>
      <c r="M180" s="257"/>
      <c r="N180" s="258"/>
      <c r="O180" s="258"/>
      <c r="P180" s="258"/>
      <c r="Q180" s="258"/>
      <c r="R180" s="258"/>
      <c r="S180" s="258"/>
      <c r="T180" s="25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53" t="s">
        <v>151</v>
      </c>
      <c r="AU180" s="253" t="s">
        <v>121</v>
      </c>
      <c r="AV180" s="15" t="s">
        <v>159</v>
      </c>
      <c r="AW180" s="15" t="s">
        <v>31</v>
      </c>
      <c r="AX180" s="15" t="s">
        <v>76</v>
      </c>
      <c r="AY180" s="253" t="s">
        <v>142</v>
      </c>
    </row>
    <row r="181" s="14" customFormat="1">
      <c r="A181" s="14"/>
      <c r="B181" s="244"/>
      <c r="C181" s="14"/>
      <c r="D181" s="219" t="s">
        <v>151</v>
      </c>
      <c r="E181" s="245" t="s">
        <v>1</v>
      </c>
      <c r="F181" s="246" t="s">
        <v>482</v>
      </c>
      <c r="G181" s="14"/>
      <c r="H181" s="247">
        <v>72.739999999999995</v>
      </c>
      <c r="I181" s="248"/>
      <c r="J181" s="14"/>
      <c r="K181" s="14"/>
      <c r="L181" s="244"/>
      <c r="M181" s="249"/>
      <c r="N181" s="250"/>
      <c r="O181" s="250"/>
      <c r="P181" s="250"/>
      <c r="Q181" s="250"/>
      <c r="R181" s="250"/>
      <c r="S181" s="250"/>
      <c r="T181" s="25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151</v>
      </c>
      <c r="AU181" s="245" t="s">
        <v>121</v>
      </c>
      <c r="AV181" s="14" t="s">
        <v>164</v>
      </c>
      <c r="AW181" s="14" t="s">
        <v>31</v>
      </c>
      <c r="AX181" s="14" t="s">
        <v>84</v>
      </c>
      <c r="AY181" s="245" t="s">
        <v>142</v>
      </c>
    </row>
    <row r="182" s="2" customFormat="1" ht="24.15" customHeight="1">
      <c r="A182" s="39"/>
      <c r="B182" s="173"/>
      <c r="C182" s="227" t="s">
        <v>232</v>
      </c>
      <c r="D182" s="227" t="s">
        <v>153</v>
      </c>
      <c r="E182" s="228" t="s">
        <v>537</v>
      </c>
      <c r="F182" s="229" t="s">
        <v>538</v>
      </c>
      <c r="G182" s="230" t="s">
        <v>360</v>
      </c>
      <c r="H182" s="231">
        <v>72.739999999999995</v>
      </c>
      <c r="I182" s="232"/>
      <c r="J182" s="233">
        <f>ROUND(I182*H182,2)</f>
        <v>0</v>
      </c>
      <c r="K182" s="234"/>
      <c r="L182" s="235"/>
      <c r="M182" s="236" t="s">
        <v>1</v>
      </c>
      <c r="N182" s="237" t="s">
        <v>42</v>
      </c>
      <c r="O182" s="83"/>
      <c r="P182" s="215">
        <f>O182*H182</f>
        <v>0</v>
      </c>
      <c r="Q182" s="215">
        <v>0.0083000000000000001</v>
      </c>
      <c r="R182" s="215">
        <f>Q182*H182</f>
        <v>0.603742</v>
      </c>
      <c r="S182" s="215">
        <v>0</v>
      </c>
      <c r="T182" s="216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17" t="s">
        <v>156</v>
      </c>
      <c r="AT182" s="217" t="s">
        <v>153</v>
      </c>
      <c r="AU182" s="217" t="s">
        <v>121</v>
      </c>
      <c r="AY182" s="18" t="s">
        <v>142</v>
      </c>
      <c r="BE182" s="133">
        <f>IF(N182="základná",J182,0)</f>
        <v>0</v>
      </c>
      <c r="BF182" s="133">
        <f>IF(N182="znížená",J182,0)</f>
        <v>0</v>
      </c>
      <c r="BG182" s="133">
        <f>IF(N182="zákl. prenesená",J182,0)</f>
        <v>0</v>
      </c>
      <c r="BH182" s="133">
        <f>IF(N182="zníž. prenesená",J182,0)</f>
        <v>0</v>
      </c>
      <c r="BI182" s="133">
        <f>IF(N182="nulová",J182,0)</f>
        <v>0</v>
      </c>
      <c r="BJ182" s="18" t="s">
        <v>121</v>
      </c>
      <c r="BK182" s="133">
        <f>ROUND(I182*H182,2)</f>
        <v>0</v>
      </c>
      <c r="BL182" s="18" t="s">
        <v>149</v>
      </c>
      <c r="BM182" s="217" t="s">
        <v>539</v>
      </c>
    </row>
    <row r="183" s="2" customFormat="1" ht="24.15" customHeight="1">
      <c r="A183" s="39"/>
      <c r="B183" s="173"/>
      <c r="C183" s="205" t="s">
        <v>238</v>
      </c>
      <c r="D183" s="205" t="s">
        <v>145</v>
      </c>
      <c r="E183" s="206" t="s">
        <v>540</v>
      </c>
      <c r="F183" s="207" t="s">
        <v>541</v>
      </c>
      <c r="G183" s="208" t="s">
        <v>360</v>
      </c>
      <c r="H183" s="209">
        <v>4.4000000000000004</v>
      </c>
      <c r="I183" s="210"/>
      <c r="J183" s="211">
        <f>ROUND(I183*H183,2)</f>
        <v>0</v>
      </c>
      <c r="K183" s="212"/>
      <c r="L183" s="40"/>
      <c r="M183" s="213" t="s">
        <v>1</v>
      </c>
      <c r="N183" s="214" t="s">
        <v>42</v>
      </c>
      <c r="O183" s="83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7" t="s">
        <v>149</v>
      </c>
      <c r="AT183" s="217" t="s">
        <v>145</v>
      </c>
      <c r="AU183" s="217" t="s">
        <v>121</v>
      </c>
      <c r="AY183" s="18" t="s">
        <v>142</v>
      </c>
      <c r="BE183" s="133">
        <f>IF(N183="základná",J183,0)</f>
        <v>0</v>
      </c>
      <c r="BF183" s="133">
        <f>IF(N183="znížená",J183,0)</f>
        <v>0</v>
      </c>
      <c r="BG183" s="133">
        <f>IF(N183="zákl. prenesená",J183,0)</f>
        <v>0</v>
      </c>
      <c r="BH183" s="133">
        <f>IF(N183="zníž. prenesená",J183,0)</f>
        <v>0</v>
      </c>
      <c r="BI183" s="133">
        <f>IF(N183="nulová",J183,0)</f>
        <v>0</v>
      </c>
      <c r="BJ183" s="18" t="s">
        <v>121</v>
      </c>
      <c r="BK183" s="133">
        <f>ROUND(I183*H183,2)</f>
        <v>0</v>
      </c>
      <c r="BL183" s="18" t="s">
        <v>149</v>
      </c>
      <c r="BM183" s="217" t="s">
        <v>542</v>
      </c>
    </row>
    <row r="184" s="13" customFormat="1">
      <c r="A184" s="13"/>
      <c r="B184" s="218"/>
      <c r="C184" s="13"/>
      <c r="D184" s="219" t="s">
        <v>151</v>
      </c>
      <c r="E184" s="220" t="s">
        <v>1</v>
      </c>
      <c r="F184" s="221" t="s">
        <v>543</v>
      </c>
      <c r="G184" s="13"/>
      <c r="H184" s="222">
        <v>4.4000000000000004</v>
      </c>
      <c r="I184" s="223"/>
      <c r="J184" s="13"/>
      <c r="K184" s="13"/>
      <c r="L184" s="218"/>
      <c r="M184" s="224"/>
      <c r="N184" s="225"/>
      <c r="O184" s="225"/>
      <c r="P184" s="225"/>
      <c r="Q184" s="225"/>
      <c r="R184" s="225"/>
      <c r="S184" s="225"/>
      <c r="T184" s="22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20" t="s">
        <v>151</v>
      </c>
      <c r="AU184" s="220" t="s">
        <v>121</v>
      </c>
      <c r="AV184" s="13" t="s">
        <v>121</v>
      </c>
      <c r="AW184" s="13" t="s">
        <v>31</v>
      </c>
      <c r="AX184" s="13" t="s">
        <v>84</v>
      </c>
      <c r="AY184" s="220" t="s">
        <v>142</v>
      </c>
    </row>
    <row r="185" s="2" customFormat="1" ht="24.15" customHeight="1">
      <c r="A185" s="39"/>
      <c r="B185" s="173"/>
      <c r="C185" s="227" t="s">
        <v>242</v>
      </c>
      <c r="D185" s="227" t="s">
        <v>153</v>
      </c>
      <c r="E185" s="228" t="s">
        <v>544</v>
      </c>
      <c r="F185" s="229" t="s">
        <v>545</v>
      </c>
      <c r="G185" s="230" t="s">
        <v>360</v>
      </c>
      <c r="H185" s="231">
        <v>4.4000000000000004</v>
      </c>
      <c r="I185" s="232"/>
      <c r="J185" s="233">
        <f>ROUND(I185*H185,2)</f>
        <v>0</v>
      </c>
      <c r="K185" s="234"/>
      <c r="L185" s="235"/>
      <c r="M185" s="236" t="s">
        <v>1</v>
      </c>
      <c r="N185" s="237" t="s">
        <v>42</v>
      </c>
      <c r="O185" s="83"/>
      <c r="P185" s="215">
        <f>O185*H185</f>
        <v>0</v>
      </c>
      <c r="Q185" s="215">
        <v>0.0083000000000000001</v>
      </c>
      <c r="R185" s="215">
        <f>Q185*H185</f>
        <v>0.036520000000000004</v>
      </c>
      <c r="S185" s="215">
        <v>0</v>
      </c>
      <c r="T185" s="216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7" t="s">
        <v>156</v>
      </c>
      <c r="AT185" s="217" t="s">
        <v>153</v>
      </c>
      <c r="AU185" s="217" t="s">
        <v>121</v>
      </c>
      <c r="AY185" s="18" t="s">
        <v>142</v>
      </c>
      <c r="BE185" s="133">
        <f>IF(N185="základná",J185,0)</f>
        <v>0</v>
      </c>
      <c r="BF185" s="133">
        <f>IF(N185="znížená",J185,0)</f>
        <v>0</v>
      </c>
      <c r="BG185" s="133">
        <f>IF(N185="zákl. prenesená",J185,0)</f>
        <v>0</v>
      </c>
      <c r="BH185" s="133">
        <f>IF(N185="zníž. prenesená",J185,0)</f>
        <v>0</v>
      </c>
      <c r="BI185" s="133">
        <f>IF(N185="nulová",J185,0)</f>
        <v>0</v>
      </c>
      <c r="BJ185" s="18" t="s">
        <v>121</v>
      </c>
      <c r="BK185" s="133">
        <f>ROUND(I185*H185,2)</f>
        <v>0</v>
      </c>
      <c r="BL185" s="18" t="s">
        <v>149</v>
      </c>
      <c r="BM185" s="217" t="s">
        <v>546</v>
      </c>
    </row>
    <row r="186" s="2" customFormat="1" ht="24.15" customHeight="1">
      <c r="A186" s="39"/>
      <c r="B186" s="173"/>
      <c r="C186" s="205" t="s">
        <v>246</v>
      </c>
      <c r="D186" s="205" t="s">
        <v>145</v>
      </c>
      <c r="E186" s="206" t="s">
        <v>547</v>
      </c>
      <c r="F186" s="207" t="s">
        <v>548</v>
      </c>
      <c r="G186" s="208" t="s">
        <v>148</v>
      </c>
      <c r="H186" s="209">
        <v>22</v>
      </c>
      <c r="I186" s="210"/>
      <c r="J186" s="211">
        <f>ROUND(I186*H186,2)</f>
        <v>0</v>
      </c>
      <c r="K186" s="212"/>
      <c r="L186" s="40"/>
      <c r="M186" s="213" t="s">
        <v>1</v>
      </c>
      <c r="N186" s="214" t="s">
        <v>42</v>
      </c>
      <c r="O186" s="83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7" t="s">
        <v>149</v>
      </c>
      <c r="AT186" s="217" t="s">
        <v>145</v>
      </c>
      <c r="AU186" s="217" t="s">
        <v>121</v>
      </c>
      <c r="AY186" s="18" t="s">
        <v>142</v>
      </c>
      <c r="BE186" s="133">
        <f>IF(N186="základná",J186,0)</f>
        <v>0</v>
      </c>
      <c r="BF186" s="133">
        <f>IF(N186="znížená",J186,0)</f>
        <v>0</v>
      </c>
      <c r="BG186" s="133">
        <f>IF(N186="zákl. prenesená",J186,0)</f>
        <v>0</v>
      </c>
      <c r="BH186" s="133">
        <f>IF(N186="zníž. prenesená",J186,0)</f>
        <v>0</v>
      </c>
      <c r="BI186" s="133">
        <f>IF(N186="nulová",J186,0)</f>
        <v>0</v>
      </c>
      <c r="BJ186" s="18" t="s">
        <v>121</v>
      </c>
      <c r="BK186" s="133">
        <f>ROUND(I186*H186,2)</f>
        <v>0</v>
      </c>
      <c r="BL186" s="18" t="s">
        <v>149</v>
      </c>
      <c r="BM186" s="217" t="s">
        <v>549</v>
      </c>
    </row>
    <row r="187" s="2" customFormat="1" ht="24.15" customHeight="1">
      <c r="A187" s="39"/>
      <c r="B187" s="173"/>
      <c r="C187" s="227" t="s">
        <v>7</v>
      </c>
      <c r="D187" s="227" t="s">
        <v>153</v>
      </c>
      <c r="E187" s="228" t="s">
        <v>550</v>
      </c>
      <c r="F187" s="229" t="s">
        <v>551</v>
      </c>
      <c r="G187" s="230" t="s">
        <v>148</v>
      </c>
      <c r="H187" s="231">
        <v>22</v>
      </c>
      <c r="I187" s="232"/>
      <c r="J187" s="233">
        <f>ROUND(I187*H187,2)</f>
        <v>0</v>
      </c>
      <c r="K187" s="234"/>
      <c r="L187" s="235"/>
      <c r="M187" s="236" t="s">
        <v>1</v>
      </c>
      <c r="N187" s="237" t="s">
        <v>42</v>
      </c>
      <c r="O187" s="83"/>
      <c r="P187" s="215">
        <f>O187*H187</f>
        <v>0</v>
      </c>
      <c r="Q187" s="215">
        <v>0.00012</v>
      </c>
      <c r="R187" s="215">
        <f>Q187*H187</f>
        <v>0.00264</v>
      </c>
      <c r="S187" s="215">
        <v>0</v>
      </c>
      <c r="T187" s="216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17" t="s">
        <v>156</v>
      </c>
      <c r="AT187" s="217" t="s">
        <v>153</v>
      </c>
      <c r="AU187" s="217" t="s">
        <v>121</v>
      </c>
      <c r="AY187" s="18" t="s">
        <v>142</v>
      </c>
      <c r="BE187" s="133">
        <f>IF(N187="základná",J187,0)</f>
        <v>0</v>
      </c>
      <c r="BF187" s="133">
        <f>IF(N187="znížená",J187,0)</f>
        <v>0</v>
      </c>
      <c r="BG187" s="133">
        <f>IF(N187="zákl. prenesená",J187,0)</f>
        <v>0</v>
      </c>
      <c r="BH187" s="133">
        <f>IF(N187="zníž. prenesená",J187,0)</f>
        <v>0</v>
      </c>
      <c r="BI187" s="133">
        <f>IF(N187="nulová",J187,0)</f>
        <v>0</v>
      </c>
      <c r="BJ187" s="18" t="s">
        <v>121</v>
      </c>
      <c r="BK187" s="133">
        <f>ROUND(I187*H187,2)</f>
        <v>0</v>
      </c>
      <c r="BL187" s="18" t="s">
        <v>149</v>
      </c>
      <c r="BM187" s="217" t="s">
        <v>552</v>
      </c>
    </row>
    <row r="188" s="2" customFormat="1" ht="24.15" customHeight="1">
      <c r="A188" s="39"/>
      <c r="B188" s="173"/>
      <c r="C188" s="205" t="s">
        <v>254</v>
      </c>
      <c r="D188" s="205" t="s">
        <v>145</v>
      </c>
      <c r="E188" s="206" t="s">
        <v>553</v>
      </c>
      <c r="F188" s="207" t="s">
        <v>554</v>
      </c>
      <c r="G188" s="208" t="s">
        <v>360</v>
      </c>
      <c r="H188" s="209">
        <v>3.7349999999999999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83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7" t="s">
        <v>149</v>
      </c>
      <c r="AT188" s="217" t="s">
        <v>145</v>
      </c>
      <c r="AU188" s="217" t="s">
        <v>121</v>
      </c>
      <c r="AY188" s="18" t="s">
        <v>142</v>
      </c>
      <c r="BE188" s="133">
        <f>IF(N188="základná",J188,0)</f>
        <v>0</v>
      </c>
      <c r="BF188" s="133">
        <f>IF(N188="znížená",J188,0)</f>
        <v>0</v>
      </c>
      <c r="BG188" s="133">
        <f>IF(N188="zákl. prenesená",J188,0)</f>
        <v>0</v>
      </c>
      <c r="BH188" s="133">
        <f>IF(N188="zníž. prenesená",J188,0)</f>
        <v>0</v>
      </c>
      <c r="BI188" s="133">
        <f>IF(N188="nulová",J188,0)</f>
        <v>0</v>
      </c>
      <c r="BJ188" s="18" t="s">
        <v>121</v>
      </c>
      <c r="BK188" s="133">
        <f>ROUND(I188*H188,2)</f>
        <v>0</v>
      </c>
      <c r="BL188" s="18" t="s">
        <v>149</v>
      </c>
      <c r="BM188" s="217" t="s">
        <v>555</v>
      </c>
    </row>
    <row r="189" s="13" customFormat="1">
      <c r="A189" s="13"/>
      <c r="B189" s="218"/>
      <c r="C189" s="13"/>
      <c r="D189" s="219" t="s">
        <v>151</v>
      </c>
      <c r="E189" s="220" t="s">
        <v>1</v>
      </c>
      <c r="F189" s="221" t="s">
        <v>556</v>
      </c>
      <c r="G189" s="13"/>
      <c r="H189" s="222">
        <v>3.7349999999999999</v>
      </c>
      <c r="I189" s="223"/>
      <c r="J189" s="13"/>
      <c r="K189" s="13"/>
      <c r="L189" s="218"/>
      <c r="M189" s="224"/>
      <c r="N189" s="225"/>
      <c r="O189" s="225"/>
      <c r="P189" s="225"/>
      <c r="Q189" s="225"/>
      <c r="R189" s="225"/>
      <c r="S189" s="225"/>
      <c r="T189" s="22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20" t="s">
        <v>151</v>
      </c>
      <c r="AU189" s="220" t="s">
        <v>121</v>
      </c>
      <c r="AV189" s="13" t="s">
        <v>121</v>
      </c>
      <c r="AW189" s="13" t="s">
        <v>31</v>
      </c>
      <c r="AX189" s="13" t="s">
        <v>84</v>
      </c>
      <c r="AY189" s="220" t="s">
        <v>142</v>
      </c>
    </row>
    <row r="190" s="2" customFormat="1" ht="16.5" customHeight="1">
      <c r="A190" s="39"/>
      <c r="B190" s="173"/>
      <c r="C190" s="227" t="s">
        <v>259</v>
      </c>
      <c r="D190" s="227" t="s">
        <v>153</v>
      </c>
      <c r="E190" s="228" t="s">
        <v>557</v>
      </c>
      <c r="F190" s="229" t="s">
        <v>558</v>
      </c>
      <c r="G190" s="230" t="s">
        <v>360</v>
      </c>
      <c r="H190" s="231">
        <v>3.7349999999999999</v>
      </c>
      <c r="I190" s="232"/>
      <c r="J190" s="233">
        <f>ROUND(I190*H190,2)</f>
        <v>0</v>
      </c>
      <c r="K190" s="234"/>
      <c r="L190" s="235"/>
      <c r="M190" s="236" t="s">
        <v>1</v>
      </c>
      <c r="N190" s="237" t="s">
        <v>42</v>
      </c>
      <c r="O190" s="83"/>
      <c r="P190" s="215">
        <f>O190*H190</f>
        <v>0</v>
      </c>
      <c r="Q190" s="215">
        <v>0.0086999999999999994</v>
      </c>
      <c r="R190" s="215">
        <f>Q190*H190</f>
        <v>0.032494499999999996</v>
      </c>
      <c r="S190" s="215">
        <v>0</v>
      </c>
      <c r="T190" s="216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7" t="s">
        <v>156</v>
      </c>
      <c r="AT190" s="217" t="s">
        <v>153</v>
      </c>
      <c r="AU190" s="217" t="s">
        <v>121</v>
      </c>
      <c r="AY190" s="18" t="s">
        <v>142</v>
      </c>
      <c r="BE190" s="133">
        <f>IF(N190="základná",J190,0)</f>
        <v>0</v>
      </c>
      <c r="BF190" s="133">
        <f>IF(N190="znížená",J190,0)</f>
        <v>0</v>
      </c>
      <c r="BG190" s="133">
        <f>IF(N190="zákl. prenesená",J190,0)</f>
        <v>0</v>
      </c>
      <c r="BH190" s="133">
        <f>IF(N190="zníž. prenesená",J190,0)</f>
        <v>0</v>
      </c>
      <c r="BI190" s="133">
        <f>IF(N190="nulová",J190,0)</f>
        <v>0</v>
      </c>
      <c r="BJ190" s="18" t="s">
        <v>121</v>
      </c>
      <c r="BK190" s="133">
        <f>ROUND(I190*H190,2)</f>
        <v>0</v>
      </c>
      <c r="BL190" s="18" t="s">
        <v>149</v>
      </c>
      <c r="BM190" s="217" t="s">
        <v>559</v>
      </c>
    </row>
    <row r="191" s="2" customFormat="1" ht="24.15" customHeight="1">
      <c r="A191" s="39"/>
      <c r="B191" s="173"/>
      <c r="C191" s="205" t="s">
        <v>265</v>
      </c>
      <c r="D191" s="205" t="s">
        <v>145</v>
      </c>
      <c r="E191" s="206" t="s">
        <v>560</v>
      </c>
      <c r="F191" s="207" t="s">
        <v>561</v>
      </c>
      <c r="G191" s="208" t="s">
        <v>360</v>
      </c>
      <c r="H191" s="209">
        <v>21.821999999999999</v>
      </c>
      <c r="I191" s="210"/>
      <c r="J191" s="211">
        <f>ROUND(I191*H191,2)</f>
        <v>0</v>
      </c>
      <c r="K191" s="212"/>
      <c r="L191" s="40"/>
      <c r="M191" s="213" t="s">
        <v>1</v>
      </c>
      <c r="N191" s="214" t="s">
        <v>42</v>
      </c>
      <c r="O191" s="83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7" t="s">
        <v>149</v>
      </c>
      <c r="AT191" s="217" t="s">
        <v>145</v>
      </c>
      <c r="AU191" s="217" t="s">
        <v>121</v>
      </c>
      <c r="AY191" s="18" t="s">
        <v>142</v>
      </c>
      <c r="BE191" s="133">
        <f>IF(N191="základná",J191,0)</f>
        <v>0</v>
      </c>
      <c r="BF191" s="133">
        <f>IF(N191="znížená",J191,0)</f>
        <v>0</v>
      </c>
      <c r="BG191" s="133">
        <f>IF(N191="zákl. prenesená",J191,0)</f>
        <v>0</v>
      </c>
      <c r="BH191" s="133">
        <f>IF(N191="zníž. prenesená",J191,0)</f>
        <v>0</v>
      </c>
      <c r="BI191" s="133">
        <f>IF(N191="nulová",J191,0)</f>
        <v>0</v>
      </c>
      <c r="BJ191" s="18" t="s">
        <v>121</v>
      </c>
      <c r="BK191" s="133">
        <f>ROUND(I191*H191,2)</f>
        <v>0</v>
      </c>
      <c r="BL191" s="18" t="s">
        <v>149</v>
      </c>
      <c r="BM191" s="217" t="s">
        <v>562</v>
      </c>
    </row>
    <row r="192" s="13" customFormat="1">
      <c r="A192" s="13"/>
      <c r="B192" s="218"/>
      <c r="C192" s="13"/>
      <c r="D192" s="219" t="s">
        <v>151</v>
      </c>
      <c r="E192" s="220" t="s">
        <v>1</v>
      </c>
      <c r="F192" s="221" t="s">
        <v>563</v>
      </c>
      <c r="G192" s="13"/>
      <c r="H192" s="222">
        <v>21.821999999999999</v>
      </c>
      <c r="I192" s="223"/>
      <c r="J192" s="13"/>
      <c r="K192" s="13"/>
      <c r="L192" s="218"/>
      <c r="M192" s="224"/>
      <c r="N192" s="225"/>
      <c r="O192" s="225"/>
      <c r="P192" s="225"/>
      <c r="Q192" s="225"/>
      <c r="R192" s="225"/>
      <c r="S192" s="225"/>
      <c r="T192" s="22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20" t="s">
        <v>151</v>
      </c>
      <c r="AU192" s="220" t="s">
        <v>121</v>
      </c>
      <c r="AV192" s="13" t="s">
        <v>121</v>
      </c>
      <c r="AW192" s="13" t="s">
        <v>31</v>
      </c>
      <c r="AX192" s="13" t="s">
        <v>84</v>
      </c>
      <c r="AY192" s="220" t="s">
        <v>142</v>
      </c>
    </row>
    <row r="193" s="2" customFormat="1" ht="16.5" customHeight="1">
      <c r="A193" s="39"/>
      <c r="B193" s="173"/>
      <c r="C193" s="227" t="s">
        <v>269</v>
      </c>
      <c r="D193" s="227" t="s">
        <v>153</v>
      </c>
      <c r="E193" s="228" t="s">
        <v>564</v>
      </c>
      <c r="F193" s="229" t="s">
        <v>565</v>
      </c>
      <c r="G193" s="230" t="s">
        <v>360</v>
      </c>
      <c r="H193" s="231">
        <v>21.821999999999999</v>
      </c>
      <c r="I193" s="232"/>
      <c r="J193" s="233">
        <f>ROUND(I193*H193,2)</f>
        <v>0</v>
      </c>
      <c r="K193" s="234"/>
      <c r="L193" s="235"/>
      <c r="M193" s="236" t="s">
        <v>1</v>
      </c>
      <c r="N193" s="237" t="s">
        <v>42</v>
      </c>
      <c r="O193" s="83"/>
      <c r="P193" s="215">
        <f>O193*H193</f>
        <v>0</v>
      </c>
      <c r="Q193" s="215">
        <v>0.0086999999999999994</v>
      </c>
      <c r="R193" s="215">
        <f>Q193*H193</f>
        <v>0.18985139999999998</v>
      </c>
      <c r="S193" s="215">
        <v>0</v>
      </c>
      <c r="T193" s="216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7" t="s">
        <v>156</v>
      </c>
      <c r="AT193" s="217" t="s">
        <v>153</v>
      </c>
      <c r="AU193" s="217" t="s">
        <v>121</v>
      </c>
      <c r="AY193" s="18" t="s">
        <v>142</v>
      </c>
      <c r="BE193" s="133">
        <f>IF(N193="základná",J193,0)</f>
        <v>0</v>
      </c>
      <c r="BF193" s="133">
        <f>IF(N193="znížená",J193,0)</f>
        <v>0</v>
      </c>
      <c r="BG193" s="133">
        <f>IF(N193="zákl. prenesená",J193,0)</f>
        <v>0</v>
      </c>
      <c r="BH193" s="133">
        <f>IF(N193="zníž. prenesená",J193,0)</f>
        <v>0</v>
      </c>
      <c r="BI193" s="133">
        <f>IF(N193="nulová",J193,0)</f>
        <v>0</v>
      </c>
      <c r="BJ193" s="18" t="s">
        <v>121</v>
      </c>
      <c r="BK193" s="133">
        <f>ROUND(I193*H193,2)</f>
        <v>0</v>
      </c>
      <c r="BL193" s="18" t="s">
        <v>149</v>
      </c>
      <c r="BM193" s="217" t="s">
        <v>566</v>
      </c>
    </row>
    <row r="194" s="2" customFormat="1" ht="24.15" customHeight="1">
      <c r="A194" s="39"/>
      <c r="B194" s="173"/>
      <c r="C194" s="205" t="s">
        <v>273</v>
      </c>
      <c r="D194" s="205" t="s">
        <v>145</v>
      </c>
      <c r="E194" s="206" t="s">
        <v>567</v>
      </c>
      <c r="F194" s="207" t="s">
        <v>568</v>
      </c>
      <c r="G194" s="208" t="s">
        <v>360</v>
      </c>
      <c r="H194" s="209">
        <v>1.3200000000000001</v>
      </c>
      <c r="I194" s="210"/>
      <c r="J194" s="211">
        <f>ROUND(I194*H194,2)</f>
        <v>0</v>
      </c>
      <c r="K194" s="212"/>
      <c r="L194" s="40"/>
      <c r="M194" s="213" t="s">
        <v>1</v>
      </c>
      <c r="N194" s="214" t="s">
        <v>42</v>
      </c>
      <c r="O194" s="83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7" t="s">
        <v>149</v>
      </c>
      <c r="AT194" s="217" t="s">
        <v>145</v>
      </c>
      <c r="AU194" s="217" t="s">
        <v>121</v>
      </c>
      <c r="AY194" s="18" t="s">
        <v>142</v>
      </c>
      <c r="BE194" s="133">
        <f>IF(N194="základná",J194,0)</f>
        <v>0</v>
      </c>
      <c r="BF194" s="133">
        <f>IF(N194="znížená",J194,0)</f>
        <v>0</v>
      </c>
      <c r="BG194" s="133">
        <f>IF(N194="zákl. prenesená",J194,0)</f>
        <v>0</v>
      </c>
      <c r="BH194" s="133">
        <f>IF(N194="zníž. prenesená",J194,0)</f>
        <v>0</v>
      </c>
      <c r="BI194" s="133">
        <f>IF(N194="nulová",J194,0)</f>
        <v>0</v>
      </c>
      <c r="BJ194" s="18" t="s">
        <v>121</v>
      </c>
      <c r="BK194" s="133">
        <f>ROUND(I194*H194,2)</f>
        <v>0</v>
      </c>
      <c r="BL194" s="18" t="s">
        <v>149</v>
      </c>
      <c r="BM194" s="217" t="s">
        <v>569</v>
      </c>
    </row>
    <row r="195" s="13" customFormat="1">
      <c r="A195" s="13"/>
      <c r="B195" s="218"/>
      <c r="C195" s="13"/>
      <c r="D195" s="219" t="s">
        <v>151</v>
      </c>
      <c r="E195" s="220" t="s">
        <v>1</v>
      </c>
      <c r="F195" s="221" t="s">
        <v>570</v>
      </c>
      <c r="G195" s="13"/>
      <c r="H195" s="222">
        <v>1.3200000000000001</v>
      </c>
      <c r="I195" s="223"/>
      <c r="J195" s="13"/>
      <c r="K195" s="13"/>
      <c r="L195" s="218"/>
      <c r="M195" s="224"/>
      <c r="N195" s="225"/>
      <c r="O195" s="225"/>
      <c r="P195" s="225"/>
      <c r="Q195" s="225"/>
      <c r="R195" s="225"/>
      <c r="S195" s="225"/>
      <c r="T195" s="22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20" t="s">
        <v>151</v>
      </c>
      <c r="AU195" s="220" t="s">
        <v>121</v>
      </c>
      <c r="AV195" s="13" t="s">
        <v>121</v>
      </c>
      <c r="AW195" s="13" t="s">
        <v>31</v>
      </c>
      <c r="AX195" s="13" t="s">
        <v>84</v>
      </c>
      <c r="AY195" s="220" t="s">
        <v>142</v>
      </c>
    </row>
    <row r="196" s="2" customFormat="1" ht="16.5" customHeight="1">
      <c r="A196" s="39"/>
      <c r="B196" s="173"/>
      <c r="C196" s="227" t="s">
        <v>277</v>
      </c>
      <c r="D196" s="227" t="s">
        <v>153</v>
      </c>
      <c r="E196" s="228" t="s">
        <v>571</v>
      </c>
      <c r="F196" s="229" t="s">
        <v>572</v>
      </c>
      <c r="G196" s="230" t="s">
        <v>360</v>
      </c>
      <c r="H196" s="231">
        <v>1.3200000000000001</v>
      </c>
      <c r="I196" s="232"/>
      <c r="J196" s="233">
        <f>ROUND(I196*H196,2)</f>
        <v>0</v>
      </c>
      <c r="K196" s="234"/>
      <c r="L196" s="235"/>
      <c r="M196" s="236" t="s">
        <v>1</v>
      </c>
      <c r="N196" s="237" t="s">
        <v>42</v>
      </c>
      <c r="O196" s="83"/>
      <c r="P196" s="215">
        <f>O196*H196</f>
        <v>0</v>
      </c>
      <c r="Q196" s="215">
        <v>0.0086999999999999994</v>
      </c>
      <c r="R196" s="215">
        <f>Q196*H196</f>
        <v>0.011483999999999999</v>
      </c>
      <c r="S196" s="215">
        <v>0</v>
      </c>
      <c r="T196" s="216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7" t="s">
        <v>156</v>
      </c>
      <c r="AT196" s="217" t="s">
        <v>153</v>
      </c>
      <c r="AU196" s="217" t="s">
        <v>121</v>
      </c>
      <c r="AY196" s="18" t="s">
        <v>142</v>
      </c>
      <c r="BE196" s="133">
        <f>IF(N196="základná",J196,0)</f>
        <v>0</v>
      </c>
      <c r="BF196" s="133">
        <f>IF(N196="znížená",J196,0)</f>
        <v>0</v>
      </c>
      <c r="BG196" s="133">
        <f>IF(N196="zákl. prenesená",J196,0)</f>
        <v>0</v>
      </c>
      <c r="BH196" s="133">
        <f>IF(N196="zníž. prenesená",J196,0)</f>
        <v>0</v>
      </c>
      <c r="BI196" s="133">
        <f>IF(N196="nulová",J196,0)</f>
        <v>0</v>
      </c>
      <c r="BJ196" s="18" t="s">
        <v>121</v>
      </c>
      <c r="BK196" s="133">
        <f>ROUND(I196*H196,2)</f>
        <v>0</v>
      </c>
      <c r="BL196" s="18" t="s">
        <v>149</v>
      </c>
      <c r="BM196" s="217" t="s">
        <v>573</v>
      </c>
    </row>
    <row r="197" s="2" customFormat="1" ht="16.5" customHeight="1">
      <c r="A197" s="39"/>
      <c r="B197" s="173"/>
      <c r="C197" s="205" t="s">
        <v>281</v>
      </c>
      <c r="D197" s="205" t="s">
        <v>145</v>
      </c>
      <c r="E197" s="206" t="s">
        <v>574</v>
      </c>
      <c r="F197" s="207" t="s">
        <v>575</v>
      </c>
      <c r="G197" s="208" t="s">
        <v>188</v>
      </c>
      <c r="H197" s="209">
        <v>6</v>
      </c>
      <c r="I197" s="210"/>
      <c r="J197" s="211">
        <f>ROUND(I197*H197,2)</f>
        <v>0</v>
      </c>
      <c r="K197" s="212"/>
      <c r="L197" s="40"/>
      <c r="M197" s="213" t="s">
        <v>1</v>
      </c>
      <c r="N197" s="214" t="s">
        <v>42</v>
      </c>
      <c r="O197" s="83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7" t="s">
        <v>149</v>
      </c>
      <c r="AT197" s="217" t="s">
        <v>145</v>
      </c>
      <c r="AU197" s="217" t="s">
        <v>121</v>
      </c>
      <c r="AY197" s="18" t="s">
        <v>142</v>
      </c>
      <c r="BE197" s="133">
        <f>IF(N197="základná",J197,0)</f>
        <v>0</v>
      </c>
      <c r="BF197" s="133">
        <f>IF(N197="znížená",J197,0)</f>
        <v>0</v>
      </c>
      <c r="BG197" s="133">
        <f>IF(N197="zákl. prenesená",J197,0)</f>
        <v>0</v>
      </c>
      <c r="BH197" s="133">
        <f>IF(N197="zníž. prenesená",J197,0)</f>
        <v>0</v>
      </c>
      <c r="BI197" s="133">
        <f>IF(N197="nulová",J197,0)</f>
        <v>0</v>
      </c>
      <c r="BJ197" s="18" t="s">
        <v>121</v>
      </c>
      <c r="BK197" s="133">
        <f>ROUND(I197*H197,2)</f>
        <v>0</v>
      </c>
      <c r="BL197" s="18" t="s">
        <v>149</v>
      </c>
      <c r="BM197" s="217" t="s">
        <v>576</v>
      </c>
    </row>
    <row r="198" s="2" customFormat="1" ht="24.15" customHeight="1">
      <c r="A198" s="39"/>
      <c r="B198" s="173"/>
      <c r="C198" s="227" t="s">
        <v>285</v>
      </c>
      <c r="D198" s="227" t="s">
        <v>153</v>
      </c>
      <c r="E198" s="228" t="s">
        <v>577</v>
      </c>
      <c r="F198" s="229" t="s">
        <v>578</v>
      </c>
      <c r="G198" s="230" t="s">
        <v>188</v>
      </c>
      <c r="H198" s="231">
        <v>3</v>
      </c>
      <c r="I198" s="232"/>
      <c r="J198" s="233">
        <f>ROUND(I198*H198,2)</f>
        <v>0</v>
      </c>
      <c r="K198" s="234"/>
      <c r="L198" s="235"/>
      <c r="M198" s="236" t="s">
        <v>1</v>
      </c>
      <c r="N198" s="237" t="s">
        <v>42</v>
      </c>
      <c r="O198" s="83"/>
      <c r="P198" s="215">
        <f>O198*H198</f>
        <v>0</v>
      </c>
      <c r="Q198" s="215">
        <v>0.0050000000000000001</v>
      </c>
      <c r="R198" s="215">
        <f>Q198*H198</f>
        <v>0.014999999999999999</v>
      </c>
      <c r="S198" s="215">
        <v>0</v>
      </c>
      <c r="T198" s="216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17" t="s">
        <v>156</v>
      </c>
      <c r="AT198" s="217" t="s">
        <v>153</v>
      </c>
      <c r="AU198" s="217" t="s">
        <v>121</v>
      </c>
      <c r="AY198" s="18" t="s">
        <v>142</v>
      </c>
      <c r="BE198" s="133">
        <f>IF(N198="základná",J198,0)</f>
        <v>0</v>
      </c>
      <c r="BF198" s="133">
        <f>IF(N198="znížená",J198,0)</f>
        <v>0</v>
      </c>
      <c r="BG198" s="133">
        <f>IF(N198="zákl. prenesená",J198,0)</f>
        <v>0</v>
      </c>
      <c r="BH198" s="133">
        <f>IF(N198="zníž. prenesená",J198,0)</f>
        <v>0</v>
      </c>
      <c r="BI198" s="133">
        <f>IF(N198="nulová",J198,0)</f>
        <v>0</v>
      </c>
      <c r="BJ198" s="18" t="s">
        <v>121</v>
      </c>
      <c r="BK198" s="133">
        <f>ROUND(I198*H198,2)</f>
        <v>0</v>
      </c>
      <c r="BL198" s="18" t="s">
        <v>149</v>
      </c>
      <c r="BM198" s="217" t="s">
        <v>579</v>
      </c>
    </row>
    <row r="199" s="2" customFormat="1" ht="24.15" customHeight="1">
      <c r="A199" s="39"/>
      <c r="B199" s="173"/>
      <c r="C199" s="227" t="s">
        <v>156</v>
      </c>
      <c r="D199" s="227" t="s">
        <v>153</v>
      </c>
      <c r="E199" s="228" t="s">
        <v>580</v>
      </c>
      <c r="F199" s="229" t="s">
        <v>581</v>
      </c>
      <c r="G199" s="230" t="s">
        <v>188</v>
      </c>
      <c r="H199" s="231">
        <v>3</v>
      </c>
      <c r="I199" s="232"/>
      <c r="J199" s="233">
        <f>ROUND(I199*H199,2)</f>
        <v>0</v>
      </c>
      <c r="K199" s="234"/>
      <c r="L199" s="235"/>
      <c r="M199" s="236" t="s">
        <v>1</v>
      </c>
      <c r="N199" s="237" t="s">
        <v>42</v>
      </c>
      <c r="O199" s="83"/>
      <c r="P199" s="215">
        <f>O199*H199</f>
        <v>0</v>
      </c>
      <c r="Q199" s="215">
        <v>0.0050000000000000001</v>
      </c>
      <c r="R199" s="215">
        <f>Q199*H199</f>
        <v>0.014999999999999999</v>
      </c>
      <c r="S199" s="215">
        <v>0</v>
      </c>
      <c r="T199" s="216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7" t="s">
        <v>156</v>
      </c>
      <c r="AT199" s="217" t="s">
        <v>153</v>
      </c>
      <c r="AU199" s="217" t="s">
        <v>121</v>
      </c>
      <c r="AY199" s="18" t="s">
        <v>142</v>
      </c>
      <c r="BE199" s="133">
        <f>IF(N199="základná",J199,0)</f>
        <v>0</v>
      </c>
      <c r="BF199" s="133">
        <f>IF(N199="znížená",J199,0)</f>
        <v>0</v>
      </c>
      <c r="BG199" s="133">
        <f>IF(N199="zákl. prenesená",J199,0)</f>
        <v>0</v>
      </c>
      <c r="BH199" s="133">
        <f>IF(N199="zníž. prenesená",J199,0)</f>
        <v>0</v>
      </c>
      <c r="BI199" s="133">
        <f>IF(N199="nulová",J199,0)</f>
        <v>0</v>
      </c>
      <c r="BJ199" s="18" t="s">
        <v>121</v>
      </c>
      <c r="BK199" s="133">
        <f>ROUND(I199*H199,2)</f>
        <v>0</v>
      </c>
      <c r="BL199" s="18" t="s">
        <v>149</v>
      </c>
      <c r="BM199" s="217" t="s">
        <v>582</v>
      </c>
    </row>
    <row r="200" s="2" customFormat="1" ht="21.75" customHeight="1">
      <c r="A200" s="39"/>
      <c r="B200" s="173"/>
      <c r="C200" s="205" t="s">
        <v>292</v>
      </c>
      <c r="D200" s="205" t="s">
        <v>145</v>
      </c>
      <c r="E200" s="206" t="s">
        <v>583</v>
      </c>
      <c r="F200" s="207" t="s">
        <v>584</v>
      </c>
      <c r="G200" s="208" t="s">
        <v>188</v>
      </c>
      <c r="H200" s="209">
        <v>4</v>
      </c>
      <c r="I200" s="210"/>
      <c r="J200" s="211">
        <f>ROUND(I200*H200,2)</f>
        <v>0</v>
      </c>
      <c r="K200" s="212"/>
      <c r="L200" s="40"/>
      <c r="M200" s="213" t="s">
        <v>1</v>
      </c>
      <c r="N200" s="214" t="s">
        <v>42</v>
      </c>
      <c r="O200" s="83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7" t="s">
        <v>149</v>
      </c>
      <c r="AT200" s="217" t="s">
        <v>145</v>
      </c>
      <c r="AU200" s="217" t="s">
        <v>121</v>
      </c>
      <c r="AY200" s="18" t="s">
        <v>142</v>
      </c>
      <c r="BE200" s="133">
        <f>IF(N200="základná",J200,0)</f>
        <v>0</v>
      </c>
      <c r="BF200" s="133">
        <f>IF(N200="znížená",J200,0)</f>
        <v>0</v>
      </c>
      <c r="BG200" s="133">
        <f>IF(N200="zákl. prenesená",J200,0)</f>
        <v>0</v>
      </c>
      <c r="BH200" s="133">
        <f>IF(N200="zníž. prenesená",J200,0)</f>
        <v>0</v>
      </c>
      <c r="BI200" s="133">
        <f>IF(N200="nulová",J200,0)</f>
        <v>0</v>
      </c>
      <c r="BJ200" s="18" t="s">
        <v>121</v>
      </c>
      <c r="BK200" s="133">
        <f>ROUND(I200*H200,2)</f>
        <v>0</v>
      </c>
      <c r="BL200" s="18" t="s">
        <v>149</v>
      </c>
      <c r="BM200" s="217" t="s">
        <v>585</v>
      </c>
    </row>
    <row r="201" s="2" customFormat="1" ht="24.15" customHeight="1">
      <c r="A201" s="39"/>
      <c r="B201" s="173"/>
      <c r="C201" s="227" t="s">
        <v>296</v>
      </c>
      <c r="D201" s="227" t="s">
        <v>153</v>
      </c>
      <c r="E201" s="228" t="s">
        <v>586</v>
      </c>
      <c r="F201" s="229" t="s">
        <v>587</v>
      </c>
      <c r="G201" s="230" t="s">
        <v>188</v>
      </c>
      <c r="H201" s="231">
        <v>4</v>
      </c>
      <c r="I201" s="232"/>
      <c r="J201" s="233">
        <f>ROUND(I201*H201,2)</f>
        <v>0</v>
      </c>
      <c r="K201" s="234"/>
      <c r="L201" s="235"/>
      <c r="M201" s="236" t="s">
        <v>1</v>
      </c>
      <c r="N201" s="237" t="s">
        <v>42</v>
      </c>
      <c r="O201" s="83"/>
      <c r="P201" s="215">
        <f>O201*H201</f>
        <v>0</v>
      </c>
      <c r="Q201" s="215">
        <v>0.0023999999999999998</v>
      </c>
      <c r="R201" s="215">
        <f>Q201*H201</f>
        <v>0.0095999999999999992</v>
      </c>
      <c r="S201" s="215">
        <v>0</v>
      </c>
      <c r="T201" s="216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7" t="s">
        <v>156</v>
      </c>
      <c r="AT201" s="217" t="s">
        <v>153</v>
      </c>
      <c r="AU201" s="217" t="s">
        <v>121</v>
      </c>
      <c r="AY201" s="18" t="s">
        <v>142</v>
      </c>
      <c r="BE201" s="133">
        <f>IF(N201="základná",J201,0)</f>
        <v>0</v>
      </c>
      <c r="BF201" s="133">
        <f>IF(N201="znížená",J201,0)</f>
        <v>0</v>
      </c>
      <c r="BG201" s="133">
        <f>IF(N201="zákl. prenesená",J201,0)</f>
        <v>0</v>
      </c>
      <c r="BH201" s="133">
        <f>IF(N201="zníž. prenesená",J201,0)</f>
        <v>0</v>
      </c>
      <c r="BI201" s="133">
        <f>IF(N201="nulová",J201,0)</f>
        <v>0</v>
      </c>
      <c r="BJ201" s="18" t="s">
        <v>121</v>
      </c>
      <c r="BK201" s="133">
        <f>ROUND(I201*H201,2)</f>
        <v>0</v>
      </c>
      <c r="BL201" s="18" t="s">
        <v>149</v>
      </c>
      <c r="BM201" s="217" t="s">
        <v>588</v>
      </c>
    </row>
    <row r="202" s="2" customFormat="1" ht="24.15" customHeight="1">
      <c r="A202" s="39"/>
      <c r="B202" s="173"/>
      <c r="C202" s="205" t="s">
        <v>300</v>
      </c>
      <c r="D202" s="205" t="s">
        <v>145</v>
      </c>
      <c r="E202" s="206" t="s">
        <v>589</v>
      </c>
      <c r="F202" s="207" t="s">
        <v>590</v>
      </c>
      <c r="G202" s="208" t="s">
        <v>188</v>
      </c>
      <c r="H202" s="209">
        <v>6</v>
      </c>
      <c r="I202" s="210"/>
      <c r="J202" s="211">
        <f>ROUND(I202*H202,2)</f>
        <v>0</v>
      </c>
      <c r="K202" s="212"/>
      <c r="L202" s="40"/>
      <c r="M202" s="213" t="s">
        <v>1</v>
      </c>
      <c r="N202" s="214" t="s">
        <v>42</v>
      </c>
      <c r="O202" s="83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7" t="s">
        <v>149</v>
      </c>
      <c r="AT202" s="217" t="s">
        <v>145</v>
      </c>
      <c r="AU202" s="217" t="s">
        <v>121</v>
      </c>
      <c r="AY202" s="18" t="s">
        <v>142</v>
      </c>
      <c r="BE202" s="133">
        <f>IF(N202="základná",J202,0)</f>
        <v>0</v>
      </c>
      <c r="BF202" s="133">
        <f>IF(N202="znížená",J202,0)</f>
        <v>0</v>
      </c>
      <c r="BG202" s="133">
        <f>IF(N202="zákl. prenesená",J202,0)</f>
        <v>0</v>
      </c>
      <c r="BH202" s="133">
        <f>IF(N202="zníž. prenesená",J202,0)</f>
        <v>0</v>
      </c>
      <c r="BI202" s="133">
        <f>IF(N202="nulová",J202,0)</f>
        <v>0</v>
      </c>
      <c r="BJ202" s="18" t="s">
        <v>121</v>
      </c>
      <c r="BK202" s="133">
        <f>ROUND(I202*H202,2)</f>
        <v>0</v>
      </c>
      <c r="BL202" s="18" t="s">
        <v>149</v>
      </c>
      <c r="BM202" s="217" t="s">
        <v>591</v>
      </c>
    </row>
    <row r="203" s="2" customFormat="1" ht="24.15" customHeight="1">
      <c r="A203" s="39"/>
      <c r="B203" s="173"/>
      <c r="C203" s="227" t="s">
        <v>304</v>
      </c>
      <c r="D203" s="227" t="s">
        <v>153</v>
      </c>
      <c r="E203" s="228" t="s">
        <v>592</v>
      </c>
      <c r="F203" s="229" t="s">
        <v>593</v>
      </c>
      <c r="G203" s="230" t="s">
        <v>188</v>
      </c>
      <c r="H203" s="231">
        <v>6</v>
      </c>
      <c r="I203" s="232"/>
      <c r="J203" s="233">
        <f>ROUND(I203*H203,2)</f>
        <v>0</v>
      </c>
      <c r="K203" s="234"/>
      <c r="L203" s="235"/>
      <c r="M203" s="236" t="s">
        <v>1</v>
      </c>
      <c r="N203" s="237" t="s">
        <v>42</v>
      </c>
      <c r="O203" s="83"/>
      <c r="P203" s="215">
        <f>O203*H203</f>
        <v>0</v>
      </c>
      <c r="Q203" s="215">
        <v>0.00040999999999999999</v>
      </c>
      <c r="R203" s="215">
        <f>Q203*H203</f>
        <v>0.0024599999999999999</v>
      </c>
      <c r="S203" s="215">
        <v>0</v>
      </c>
      <c r="T203" s="216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7" t="s">
        <v>156</v>
      </c>
      <c r="AT203" s="217" t="s">
        <v>153</v>
      </c>
      <c r="AU203" s="217" t="s">
        <v>121</v>
      </c>
      <c r="AY203" s="18" t="s">
        <v>142</v>
      </c>
      <c r="BE203" s="133">
        <f>IF(N203="základná",J203,0)</f>
        <v>0</v>
      </c>
      <c r="BF203" s="133">
        <f>IF(N203="znížená",J203,0)</f>
        <v>0</v>
      </c>
      <c r="BG203" s="133">
        <f>IF(N203="zákl. prenesená",J203,0)</f>
        <v>0</v>
      </c>
      <c r="BH203" s="133">
        <f>IF(N203="zníž. prenesená",J203,0)</f>
        <v>0</v>
      </c>
      <c r="BI203" s="133">
        <f>IF(N203="nulová",J203,0)</f>
        <v>0</v>
      </c>
      <c r="BJ203" s="18" t="s">
        <v>121</v>
      </c>
      <c r="BK203" s="133">
        <f>ROUND(I203*H203,2)</f>
        <v>0</v>
      </c>
      <c r="BL203" s="18" t="s">
        <v>149</v>
      </c>
      <c r="BM203" s="217" t="s">
        <v>594</v>
      </c>
    </row>
    <row r="204" s="2" customFormat="1" ht="24.15" customHeight="1">
      <c r="A204" s="39"/>
      <c r="B204" s="173"/>
      <c r="C204" s="205" t="s">
        <v>308</v>
      </c>
      <c r="D204" s="205" t="s">
        <v>145</v>
      </c>
      <c r="E204" s="206" t="s">
        <v>595</v>
      </c>
      <c r="F204" s="207" t="s">
        <v>596</v>
      </c>
      <c r="G204" s="208" t="s">
        <v>188</v>
      </c>
      <c r="H204" s="209">
        <v>4</v>
      </c>
      <c r="I204" s="210"/>
      <c r="J204" s="211">
        <f>ROUND(I204*H204,2)</f>
        <v>0</v>
      </c>
      <c r="K204" s="212"/>
      <c r="L204" s="40"/>
      <c r="M204" s="213" t="s">
        <v>1</v>
      </c>
      <c r="N204" s="214" t="s">
        <v>42</v>
      </c>
      <c r="O204" s="83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17" t="s">
        <v>149</v>
      </c>
      <c r="AT204" s="217" t="s">
        <v>145</v>
      </c>
      <c r="AU204" s="217" t="s">
        <v>121</v>
      </c>
      <c r="AY204" s="18" t="s">
        <v>142</v>
      </c>
      <c r="BE204" s="133">
        <f>IF(N204="základná",J204,0)</f>
        <v>0</v>
      </c>
      <c r="BF204" s="133">
        <f>IF(N204="znížená",J204,0)</f>
        <v>0</v>
      </c>
      <c r="BG204" s="133">
        <f>IF(N204="zákl. prenesená",J204,0)</f>
        <v>0</v>
      </c>
      <c r="BH204" s="133">
        <f>IF(N204="zníž. prenesená",J204,0)</f>
        <v>0</v>
      </c>
      <c r="BI204" s="133">
        <f>IF(N204="nulová",J204,0)</f>
        <v>0</v>
      </c>
      <c r="BJ204" s="18" t="s">
        <v>121</v>
      </c>
      <c r="BK204" s="133">
        <f>ROUND(I204*H204,2)</f>
        <v>0</v>
      </c>
      <c r="BL204" s="18" t="s">
        <v>149</v>
      </c>
      <c r="BM204" s="217" t="s">
        <v>597</v>
      </c>
    </row>
    <row r="205" s="2" customFormat="1" ht="24.15" customHeight="1">
      <c r="A205" s="39"/>
      <c r="B205" s="173"/>
      <c r="C205" s="227" t="s">
        <v>312</v>
      </c>
      <c r="D205" s="227" t="s">
        <v>153</v>
      </c>
      <c r="E205" s="228" t="s">
        <v>598</v>
      </c>
      <c r="F205" s="229" t="s">
        <v>599</v>
      </c>
      <c r="G205" s="230" t="s">
        <v>188</v>
      </c>
      <c r="H205" s="231">
        <v>4</v>
      </c>
      <c r="I205" s="232"/>
      <c r="J205" s="233">
        <f>ROUND(I205*H205,2)</f>
        <v>0</v>
      </c>
      <c r="K205" s="234"/>
      <c r="L205" s="235"/>
      <c r="M205" s="236" t="s">
        <v>1</v>
      </c>
      <c r="N205" s="237" t="s">
        <v>42</v>
      </c>
      <c r="O205" s="83"/>
      <c r="P205" s="215">
        <f>O205*H205</f>
        <v>0</v>
      </c>
      <c r="Q205" s="215">
        <v>0.00042999999999999999</v>
      </c>
      <c r="R205" s="215">
        <f>Q205*H205</f>
        <v>0.00172</v>
      </c>
      <c r="S205" s="215">
        <v>0</v>
      </c>
      <c r="T205" s="216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7" t="s">
        <v>156</v>
      </c>
      <c r="AT205" s="217" t="s">
        <v>153</v>
      </c>
      <c r="AU205" s="217" t="s">
        <v>121</v>
      </c>
      <c r="AY205" s="18" t="s">
        <v>142</v>
      </c>
      <c r="BE205" s="133">
        <f>IF(N205="základná",J205,0)</f>
        <v>0</v>
      </c>
      <c r="BF205" s="133">
        <f>IF(N205="znížená",J205,0)</f>
        <v>0</v>
      </c>
      <c r="BG205" s="133">
        <f>IF(N205="zákl. prenesená",J205,0)</f>
        <v>0</v>
      </c>
      <c r="BH205" s="133">
        <f>IF(N205="zníž. prenesená",J205,0)</f>
        <v>0</v>
      </c>
      <c r="BI205" s="133">
        <f>IF(N205="nulová",J205,0)</f>
        <v>0</v>
      </c>
      <c r="BJ205" s="18" t="s">
        <v>121</v>
      </c>
      <c r="BK205" s="133">
        <f>ROUND(I205*H205,2)</f>
        <v>0</v>
      </c>
      <c r="BL205" s="18" t="s">
        <v>149</v>
      </c>
      <c r="BM205" s="217" t="s">
        <v>600</v>
      </c>
    </row>
    <row r="206" s="2" customFormat="1" ht="16.5" customHeight="1">
      <c r="A206" s="39"/>
      <c r="B206" s="173"/>
      <c r="C206" s="205" t="s">
        <v>316</v>
      </c>
      <c r="D206" s="205" t="s">
        <v>145</v>
      </c>
      <c r="E206" s="206" t="s">
        <v>601</v>
      </c>
      <c r="F206" s="207" t="s">
        <v>602</v>
      </c>
      <c r="G206" s="208" t="s">
        <v>188</v>
      </c>
      <c r="H206" s="209">
        <v>1</v>
      </c>
      <c r="I206" s="210"/>
      <c r="J206" s="211">
        <f>ROUND(I206*H206,2)</f>
        <v>0</v>
      </c>
      <c r="K206" s="212"/>
      <c r="L206" s="40"/>
      <c r="M206" s="213" t="s">
        <v>1</v>
      </c>
      <c r="N206" s="214" t="s">
        <v>42</v>
      </c>
      <c r="O206" s="83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17" t="s">
        <v>149</v>
      </c>
      <c r="AT206" s="217" t="s">
        <v>145</v>
      </c>
      <c r="AU206" s="217" t="s">
        <v>121</v>
      </c>
      <c r="AY206" s="18" t="s">
        <v>142</v>
      </c>
      <c r="BE206" s="133">
        <f>IF(N206="základná",J206,0)</f>
        <v>0</v>
      </c>
      <c r="BF206" s="133">
        <f>IF(N206="znížená",J206,0)</f>
        <v>0</v>
      </c>
      <c r="BG206" s="133">
        <f>IF(N206="zákl. prenesená",J206,0)</f>
        <v>0</v>
      </c>
      <c r="BH206" s="133">
        <f>IF(N206="zníž. prenesená",J206,0)</f>
        <v>0</v>
      </c>
      <c r="BI206" s="133">
        <f>IF(N206="nulová",J206,0)</f>
        <v>0</v>
      </c>
      <c r="BJ206" s="18" t="s">
        <v>121</v>
      </c>
      <c r="BK206" s="133">
        <f>ROUND(I206*H206,2)</f>
        <v>0</v>
      </c>
      <c r="BL206" s="18" t="s">
        <v>149</v>
      </c>
      <c r="BM206" s="217" t="s">
        <v>603</v>
      </c>
    </row>
    <row r="207" s="2" customFormat="1" ht="24.15" customHeight="1">
      <c r="A207" s="39"/>
      <c r="B207" s="173"/>
      <c r="C207" s="227" t="s">
        <v>320</v>
      </c>
      <c r="D207" s="227" t="s">
        <v>153</v>
      </c>
      <c r="E207" s="228" t="s">
        <v>604</v>
      </c>
      <c r="F207" s="229" t="s">
        <v>605</v>
      </c>
      <c r="G207" s="230" t="s">
        <v>188</v>
      </c>
      <c r="H207" s="231">
        <v>1</v>
      </c>
      <c r="I207" s="232"/>
      <c r="J207" s="233">
        <f>ROUND(I207*H207,2)</f>
        <v>0</v>
      </c>
      <c r="K207" s="234"/>
      <c r="L207" s="235"/>
      <c r="M207" s="236" t="s">
        <v>1</v>
      </c>
      <c r="N207" s="237" t="s">
        <v>42</v>
      </c>
      <c r="O207" s="83"/>
      <c r="P207" s="215">
        <f>O207*H207</f>
        <v>0</v>
      </c>
      <c r="Q207" s="215">
        <v>0.00058</v>
      </c>
      <c r="R207" s="215">
        <f>Q207*H207</f>
        <v>0.00058</v>
      </c>
      <c r="S207" s="215">
        <v>0</v>
      </c>
      <c r="T207" s="216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7" t="s">
        <v>156</v>
      </c>
      <c r="AT207" s="217" t="s">
        <v>153</v>
      </c>
      <c r="AU207" s="217" t="s">
        <v>121</v>
      </c>
      <c r="AY207" s="18" t="s">
        <v>142</v>
      </c>
      <c r="BE207" s="133">
        <f>IF(N207="základná",J207,0)</f>
        <v>0</v>
      </c>
      <c r="BF207" s="133">
        <f>IF(N207="znížená",J207,0)</f>
        <v>0</v>
      </c>
      <c r="BG207" s="133">
        <f>IF(N207="zákl. prenesená",J207,0)</f>
        <v>0</v>
      </c>
      <c r="BH207" s="133">
        <f>IF(N207="zníž. prenesená",J207,0)</f>
        <v>0</v>
      </c>
      <c r="BI207" s="133">
        <f>IF(N207="nulová",J207,0)</f>
        <v>0</v>
      </c>
      <c r="BJ207" s="18" t="s">
        <v>121</v>
      </c>
      <c r="BK207" s="133">
        <f>ROUND(I207*H207,2)</f>
        <v>0</v>
      </c>
      <c r="BL207" s="18" t="s">
        <v>149</v>
      </c>
      <c r="BM207" s="217" t="s">
        <v>606</v>
      </c>
    </row>
    <row r="208" s="2" customFormat="1" ht="16.5" customHeight="1">
      <c r="A208" s="39"/>
      <c r="B208" s="173"/>
      <c r="C208" s="205" t="s">
        <v>324</v>
      </c>
      <c r="D208" s="205" t="s">
        <v>145</v>
      </c>
      <c r="E208" s="206" t="s">
        <v>607</v>
      </c>
      <c r="F208" s="207" t="s">
        <v>608</v>
      </c>
      <c r="G208" s="208" t="s">
        <v>188</v>
      </c>
      <c r="H208" s="209">
        <v>2</v>
      </c>
      <c r="I208" s="210"/>
      <c r="J208" s="211">
        <f>ROUND(I208*H208,2)</f>
        <v>0</v>
      </c>
      <c r="K208" s="212"/>
      <c r="L208" s="40"/>
      <c r="M208" s="213" t="s">
        <v>1</v>
      </c>
      <c r="N208" s="214" t="s">
        <v>42</v>
      </c>
      <c r="O208" s="83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7" t="s">
        <v>149</v>
      </c>
      <c r="AT208" s="217" t="s">
        <v>145</v>
      </c>
      <c r="AU208" s="217" t="s">
        <v>121</v>
      </c>
      <c r="AY208" s="18" t="s">
        <v>142</v>
      </c>
      <c r="BE208" s="133">
        <f>IF(N208="základná",J208,0)</f>
        <v>0</v>
      </c>
      <c r="BF208" s="133">
        <f>IF(N208="znížená",J208,0)</f>
        <v>0</v>
      </c>
      <c r="BG208" s="133">
        <f>IF(N208="zákl. prenesená",J208,0)</f>
        <v>0</v>
      </c>
      <c r="BH208" s="133">
        <f>IF(N208="zníž. prenesená",J208,0)</f>
        <v>0</v>
      </c>
      <c r="BI208" s="133">
        <f>IF(N208="nulová",J208,0)</f>
        <v>0</v>
      </c>
      <c r="BJ208" s="18" t="s">
        <v>121</v>
      </c>
      <c r="BK208" s="133">
        <f>ROUND(I208*H208,2)</f>
        <v>0</v>
      </c>
      <c r="BL208" s="18" t="s">
        <v>149</v>
      </c>
      <c r="BM208" s="217" t="s">
        <v>609</v>
      </c>
    </row>
    <row r="209" s="2" customFormat="1" ht="24.15" customHeight="1">
      <c r="A209" s="39"/>
      <c r="B209" s="173"/>
      <c r="C209" s="227" t="s">
        <v>328</v>
      </c>
      <c r="D209" s="227" t="s">
        <v>153</v>
      </c>
      <c r="E209" s="228" t="s">
        <v>610</v>
      </c>
      <c r="F209" s="229" t="s">
        <v>611</v>
      </c>
      <c r="G209" s="230" t="s">
        <v>188</v>
      </c>
      <c r="H209" s="231">
        <v>2</v>
      </c>
      <c r="I209" s="232"/>
      <c r="J209" s="233">
        <f>ROUND(I209*H209,2)</f>
        <v>0</v>
      </c>
      <c r="K209" s="234"/>
      <c r="L209" s="235"/>
      <c r="M209" s="236" t="s">
        <v>1</v>
      </c>
      <c r="N209" s="237" t="s">
        <v>42</v>
      </c>
      <c r="O209" s="83"/>
      <c r="P209" s="215">
        <f>O209*H209</f>
        <v>0</v>
      </c>
      <c r="Q209" s="215">
        <v>0.0033300000000000001</v>
      </c>
      <c r="R209" s="215">
        <f>Q209*H209</f>
        <v>0.0066600000000000001</v>
      </c>
      <c r="S209" s="215">
        <v>0</v>
      </c>
      <c r="T209" s="216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7" t="s">
        <v>156</v>
      </c>
      <c r="AT209" s="217" t="s">
        <v>153</v>
      </c>
      <c r="AU209" s="217" t="s">
        <v>121</v>
      </c>
      <c r="AY209" s="18" t="s">
        <v>142</v>
      </c>
      <c r="BE209" s="133">
        <f>IF(N209="základná",J209,0)</f>
        <v>0</v>
      </c>
      <c r="BF209" s="133">
        <f>IF(N209="znížená",J209,0)</f>
        <v>0</v>
      </c>
      <c r="BG209" s="133">
        <f>IF(N209="zákl. prenesená",J209,0)</f>
        <v>0</v>
      </c>
      <c r="BH209" s="133">
        <f>IF(N209="zníž. prenesená",J209,0)</f>
        <v>0</v>
      </c>
      <c r="BI209" s="133">
        <f>IF(N209="nulová",J209,0)</f>
        <v>0</v>
      </c>
      <c r="BJ209" s="18" t="s">
        <v>121</v>
      </c>
      <c r="BK209" s="133">
        <f>ROUND(I209*H209,2)</f>
        <v>0</v>
      </c>
      <c r="BL209" s="18" t="s">
        <v>149</v>
      </c>
      <c r="BM209" s="217" t="s">
        <v>612</v>
      </c>
    </row>
    <row r="210" s="2" customFormat="1" ht="24.15" customHeight="1">
      <c r="A210" s="39"/>
      <c r="B210" s="173"/>
      <c r="C210" s="205" t="s">
        <v>332</v>
      </c>
      <c r="D210" s="205" t="s">
        <v>145</v>
      </c>
      <c r="E210" s="206" t="s">
        <v>613</v>
      </c>
      <c r="F210" s="207" t="s">
        <v>614</v>
      </c>
      <c r="G210" s="208" t="s">
        <v>188</v>
      </c>
      <c r="H210" s="209">
        <v>40</v>
      </c>
      <c r="I210" s="210"/>
      <c r="J210" s="211">
        <f>ROUND(I210*H210,2)</f>
        <v>0</v>
      </c>
      <c r="K210" s="212"/>
      <c r="L210" s="40"/>
      <c r="M210" s="213" t="s">
        <v>1</v>
      </c>
      <c r="N210" s="214" t="s">
        <v>42</v>
      </c>
      <c r="O210" s="83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7" t="s">
        <v>149</v>
      </c>
      <c r="AT210" s="217" t="s">
        <v>145</v>
      </c>
      <c r="AU210" s="217" t="s">
        <v>121</v>
      </c>
      <c r="AY210" s="18" t="s">
        <v>142</v>
      </c>
      <c r="BE210" s="133">
        <f>IF(N210="základná",J210,0)</f>
        <v>0</v>
      </c>
      <c r="BF210" s="133">
        <f>IF(N210="znížená",J210,0)</f>
        <v>0</v>
      </c>
      <c r="BG210" s="133">
        <f>IF(N210="zákl. prenesená",J210,0)</f>
        <v>0</v>
      </c>
      <c r="BH210" s="133">
        <f>IF(N210="zníž. prenesená",J210,0)</f>
        <v>0</v>
      </c>
      <c r="BI210" s="133">
        <f>IF(N210="nulová",J210,0)</f>
        <v>0</v>
      </c>
      <c r="BJ210" s="18" t="s">
        <v>121</v>
      </c>
      <c r="BK210" s="133">
        <f>ROUND(I210*H210,2)</f>
        <v>0</v>
      </c>
      <c r="BL210" s="18" t="s">
        <v>149</v>
      </c>
      <c r="BM210" s="217" t="s">
        <v>615</v>
      </c>
    </row>
    <row r="211" s="2" customFormat="1" ht="24.15" customHeight="1">
      <c r="A211" s="39"/>
      <c r="B211" s="173"/>
      <c r="C211" s="227" t="s">
        <v>336</v>
      </c>
      <c r="D211" s="227" t="s">
        <v>153</v>
      </c>
      <c r="E211" s="228" t="s">
        <v>616</v>
      </c>
      <c r="F211" s="229" t="s">
        <v>617</v>
      </c>
      <c r="G211" s="230" t="s">
        <v>188</v>
      </c>
      <c r="H211" s="231">
        <v>40</v>
      </c>
      <c r="I211" s="232"/>
      <c r="J211" s="233">
        <f>ROUND(I211*H211,2)</f>
        <v>0</v>
      </c>
      <c r="K211" s="234"/>
      <c r="L211" s="235"/>
      <c r="M211" s="236" t="s">
        <v>1</v>
      </c>
      <c r="N211" s="237" t="s">
        <v>42</v>
      </c>
      <c r="O211" s="83"/>
      <c r="P211" s="215">
        <f>O211*H211</f>
        <v>0</v>
      </c>
      <c r="Q211" s="215">
        <v>0.00031</v>
      </c>
      <c r="R211" s="215">
        <f>Q211*H211</f>
        <v>0.0124</v>
      </c>
      <c r="S211" s="215">
        <v>0</v>
      </c>
      <c r="T211" s="216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7" t="s">
        <v>156</v>
      </c>
      <c r="AT211" s="217" t="s">
        <v>153</v>
      </c>
      <c r="AU211" s="217" t="s">
        <v>121</v>
      </c>
      <c r="AY211" s="18" t="s">
        <v>142</v>
      </c>
      <c r="BE211" s="133">
        <f>IF(N211="základná",J211,0)</f>
        <v>0</v>
      </c>
      <c r="BF211" s="133">
        <f>IF(N211="znížená",J211,0)</f>
        <v>0</v>
      </c>
      <c r="BG211" s="133">
        <f>IF(N211="zákl. prenesená",J211,0)</f>
        <v>0</v>
      </c>
      <c r="BH211" s="133">
        <f>IF(N211="zníž. prenesená",J211,0)</f>
        <v>0</v>
      </c>
      <c r="BI211" s="133">
        <f>IF(N211="nulová",J211,0)</f>
        <v>0</v>
      </c>
      <c r="BJ211" s="18" t="s">
        <v>121</v>
      </c>
      <c r="BK211" s="133">
        <f>ROUND(I211*H211,2)</f>
        <v>0</v>
      </c>
      <c r="BL211" s="18" t="s">
        <v>149</v>
      </c>
      <c r="BM211" s="217" t="s">
        <v>618</v>
      </c>
    </row>
    <row r="212" s="2" customFormat="1" ht="24.15" customHeight="1">
      <c r="A212" s="39"/>
      <c r="B212" s="173"/>
      <c r="C212" s="205" t="s">
        <v>253</v>
      </c>
      <c r="D212" s="205" t="s">
        <v>145</v>
      </c>
      <c r="E212" s="206" t="s">
        <v>619</v>
      </c>
      <c r="F212" s="207" t="s">
        <v>620</v>
      </c>
      <c r="G212" s="208" t="s">
        <v>188</v>
      </c>
      <c r="H212" s="209">
        <v>2</v>
      </c>
      <c r="I212" s="210"/>
      <c r="J212" s="211">
        <f>ROUND(I212*H212,2)</f>
        <v>0</v>
      </c>
      <c r="K212" s="212"/>
      <c r="L212" s="40"/>
      <c r="M212" s="213" t="s">
        <v>1</v>
      </c>
      <c r="N212" s="214" t="s">
        <v>42</v>
      </c>
      <c r="O212" s="83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17" t="s">
        <v>149</v>
      </c>
      <c r="AT212" s="217" t="s">
        <v>145</v>
      </c>
      <c r="AU212" s="217" t="s">
        <v>121</v>
      </c>
      <c r="AY212" s="18" t="s">
        <v>142</v>
      </c>
      <c r="BE212" s="133">
        <f>IF(N212="základná",J212,0)</f>
        <v>0</v>
      </c>
      <c r="BF212" s="133">
        <f>IF(N212="znížená",J212,0)</f>
        <v>0</v>
      </c>
      <c r="BG212" s="133">
        <f>IF(N212="zákl. prenesená",J212,0)</f>
        <v>0</v>
      </c>
      <c r="BH212" s="133">
        <f>IF(N212="zníž. prenesená",J212,0)</f>
        <v>0</v>
      </c>
      <c r="BI212" s="133">
        <f>IF(N212="nulová",J212,0)</f>
        <v>0</v>
      </c>
      <c r="BJ212" s="18" t="s">
        <v>121</v>
      </c>
      <c r="BK212" s="133">
        <f>ROUND(I212*H212,2)</f>
        <v>0</v>
      </c>
      <c r="BL212" s="18" t="s">
        <v>149</v>
      </c>
      <c r="BM212" s="217" t="s">
        <v>621</v>
      </c>
    </row>
    <row r="213" s="2" customFormat="1" ht="24.15" customHeight="1">
      <c r="A213" s="39"/>
      <c r="B213" s="173"/>
      <c r="C213" s="227" t="s">
        <v>343</v>
      </c>
      <c r="D213" s="227" t="s">
        <v>153</v>
      </c>
      <c r="E213" s="228" t="s">
        <v>622</v>
      </c>
      <c r="F213" s="229" t="s">
        <v>623</v>
      </c>
      <c r="G213" s="230" t="s">
        <v>188</v>
      </c>
      <c r="H213" s="231">
        <v>2</v>
      </c>
      <c r="I213" s="232"/>
      <c r="J213" s="233">
        <f>ROUND(I213*H213,2)</f>
        <v>0</v>
      </c>
      <c r="K213" s="234"/>
      <c r="L213" s="235"/>
      <c r="M213" s="236" t="s">
        <v>1</v>
      </c>
      <c r="N213" s="237" t="s">
        <v>42</v>
      </c>
      <c r="O213" s="83"/>
      <c r="P213" s="215">
        <f>O213*H213</f>
        <v>0</v>
      </c>
      <c r="Q213" s="215">
        <v>0.00046999999999999999</v>
      </c>
      <c r="R213" s="215">
        <f>Q213*H213</f>
        <v>0.00093999999999999997</v>
      </c>
      <c r="S213" s="215">
        <v>0</v>
      </c>
      <c r="T213" s="216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7" t="s">
        <v>156</v>
      </c>
      <c r="AT213" s="217" t="s">
        <v>153</v>
      </c>
      <c r="AU213" s="217" t="s">
        <v>121</v>
      </c>
      <c r="AY213" s="18" t="s">
        <v>142</v>
      </c>
      <c r="BE213" s="133">
        <f>IF(N213="základná",J213,0)</f>
        <v>0</v>
      </c>
      <c r="BF213" s="133">
        <f>IF(N213="znížená",J213,0)</f>
        <v>0</v>
      </c>
      <c r="BG213" s="133">
        <f>IF(N213="zákl. prenesená",J213,0)</f>
        <v>0</v>
      </c>
      <c r="BH213" s="133">
        <f>IF(N213="zníž. prenesená",J213,0)</f>
        <v>0</v>
      </c>
      <c r="BI213" s="133">
        <f>IF(N213="nulová",J213,0)</f>
        <v>0</v>
      </c>
      <c r="BJ213" s="18" t="s">
        <v>121</v>
      </c>
      <c r="BK213" s="133">
        <f>ROUND(I213*H213,2)</f>
        <v>0</v>
      </c>
      <c r="BL213" s="18" t="s">
        <v>149</v>
      </c>
      <c r="BM213" s="217" t="s">
        <v>624</v>
      </c>
    </row>
    <row r="214" s="2" customFormat="1" ht="21.75" customHeight="1">
      <c r="A214" s="39"/>
      <c r="B214" s="173"/>
      <c r="C214" s="205" t="s">
        <v>349</v>
      </c>
      <c r="D214" s="205" t="s">
        <v>145</v>
      </c>
      <c r="E214" s="206" t="s">
        <v>625</v>
      </c>
      <c r="F214" s="207" t="s">
        <v>626</v>
      </c>
      <c r="G214" s="208" t="s">
        <v>188</v>
      </c>
      <c r="H214" s="209">
        <v>2</v>
      </c>
      <c r="I214" s="210"/>
      <c r="J214" s="211">
        <f>ROUND(I214*H214,2)</f>
        <v>0</v>
      </c>
      <c r="K214" s="212"/>
      <c r="L214" s="40"/>
      <c r="M214" s="213" t="s">
        <v>1</v>
      </c>
      <c r="N214" s="214" t="s">
        <v>42</v>
      </c>
      <c r="O214" s="83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7" t="s">
        <v>149</v>
      </c>
      <c r="AT214" s="217" t="s">
        <v>145</v>
      </c>
      <c r="AU214" s="217" t="s">
        <v>121</v>
      </c>
      <c r="AY214" s="18" t="s">
        <v>142</v>
      </c>
      <c r="BE214" s="133">
        <f>IF(N214="základná",J214,0)</f>
        <v>0</v>
      </c>
      <c r="BF214" s="133">
        <f>IF(N214="znížená",J214,0)</f>
        <v>0</v>
      </c>
      <c r="BG214" s="133">
        <f>IF(N214="zákl. prenesená",J214,0)</f>
        <v>0</v>
      </c>
      <c r="BH214" s="133">
        <f>IF(N214="zníž. prenesená",J214,0)</f>
        <v>0</v>
      </c>
      <c r="BI214" s="133">
        <f>IF(N214="nulová",J214,0)</f>
        <v>0</v>
      </c>
      <c r="BJ214" s="18" t="s">
        <v>121</v>
      </c>
      <c r="BK214" s="133">
        <f>ROUND(I214*H214,2)</f>
        <v>0</v>
      </c>
      <c r="BL214" s="18" t="s">
        <v>149</v>
      </c>
      <c r="BM214" s="217" t="s">
        <v>627</v>
      </c>
    </row>
    <row r="215" s="2" customFormat="1" ht="24.15" customHeight="1">
      <c r="A215" s="39"/>
      <c r="B215" s="173"/>
      <c r="C215" s="227" t="s">
        <v>353</v>
      </c>
      <c r="D215" s="227" t="s">
        <v>153</v>
      </c>
      <c r="E215" s="228" t="s">
        <v>628</v>
      </c>
      <c r="F215" s="229" t="s">
        <v>629</v>
      </c>
      <c r="G215" s="230" t="s">
        <v>188</v>
      </c>
      <c r="H215" s="231">
        <v>1</v>
      </c>
      <c r="I215" s="232"/>
      <c r="J215" s="233">
        <f>ROUND(I215*H215,2)</f>
        <v>0</v>
      </c>
      <c r="K215" s="234"/>
      <c r="L215" s="235"/>
      <c r="M215" s="236" t="s">
        <v>1</v>
      </c>
      <c r="N215" s="237" t="s">
        <v>42</v>
      </c>
      <c r="O215" s="83"/>
      <c r="P215" s="215">
        <f>O215*H215</f>
        <v>0</v>
      </c>
      <c r="Q215" s="215">
        <v>0.46000000000000002</v>
      </c>
      <c r="R215" s="215">
        <f>Q215*H215</f>
        <v>0.46000000000000002</v>
      </c>
      <c r="S215" s="215">
        <v>0</v>
      </c>
      <c r="T215" s="216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17" t="s">
        <v>156</v>
      </c>
      <c r="AT215" s="217" t="s">
        <v>153</v>
      </c>
      <c r="AU215" s="217" t="s">
        <v>121</v>
      </c>
      <c r="AY215" s="18" t="s">
        <v>142</v>
      </c>
      <c r="BE215" s="133">
        <f>IF(N215="základná",J215,0)</f>
        <v>0</v>
      </c>
      <c r="BF215" s="133">
        <f>IF(N215="znížená",J215,0)</f>
        <v>0</v>
      </c>
      <c r="BG215" s="133">
        <f>IF(N215="zákl. prenesená",J215,0)</f>
        <v>0</v>
      </c>
      <c r="BH215" s="133">
        <f>IF(N215="zníž. prenesená",J215,0)</f>
        <v>0</v>
      </c>
      <c r="BI215" s="133">
        <f>IF(N215="nulová",J215,0)</f>
        <v>0</v>
      </c>
      <c r="BJ215" s="18" t="s">
        <v>121</v>
      </c>
      <c r="BK215" s="133">
        <f>ROUND(I215*H215,2)</f>
        <v>0</v>
      </c>
      <c r="BL215" s="18" t="s">
        <v>149</v>
      </c>
      <c r="BM215" s="217" t="s">
        <v>630</v>
      </c>
    </row>
    <row r="216" s="2" customFormat="1" ht="24.15" customHeight="1">
      <c r="A216" s="39"/>
      <c r="B216" s="173"/>
      <c r="C216" s="227" t="s">
        <v>357</v>
      </c>
      <c r="D216" s="227" t="s">
        <v>153</v>
      </c>
      <c r="E216" s="228" t="s">
        <v>631</v>
      </c>
      <c r="F216" s="229" t="s">
        <v>632</v>
      </c>
      <c r="G216" s="230" t="s">
        <v>188</v>
      </c>
      <c r="H216" s="231">
        <v>1</v>
      </c>
      <c r="I216" s="232"/>
      <c r="J216" s="233">
        <f>ROUND(I216*H216,2)</f>
        <v>0</v>
      </c>
      <c r="K216" s="234"/>
      <c r="L216" s="235"/>
      <c r="M216" s="236" t="s">
        <v>1</v>
      </c>
      <c r="N216" s="237" t="s">
        <v>42</v>
      </c>
      <c r="O216" s="83"/>
      <c r="P216" s="215">
        <f>O216*H216</f>
        <v>0</v>
      </c>
      <c r="Q216" s="215">
        <v>0.46000000000000002</v>
      </c>
      <c r="R216" s="215">
        <f>Q216*H216</f>
        <v>0.46000000000000002</v>
      </c>
      <c r="S216" s="215">
        <v>0</v>
      </c>
      <c r="T216" s="216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7" t="s">
        <v>156</v>
      </c>
      <c r="AT216" s="217" t="s">
        <v>153</v>
      </c>
      <c r="AU216" s="217" t="s">
        <v>121</v>
      </c>
      <c r="AY216" s="18" t="s">
        <v>142</v>
      </c>
      <c r="BE216" s="133">
        <f>IF(N216="základná",J216,0)</f>
        <v>0</v>
      </c>
      <c r="BF216" s="133">
        <f>IF(N216="znížená",J216,0)</f>
        <v>0</v>
      </c>
      <c r="BG216" s="133">
        <f>IF(N216="zákl. prenesená",J216,0)</f>
        <v>0</v>
      </c>
      <c r="BH216" s="133">
        <f>IF(N216="zníž. prenesená",J216,0)</f>
        <v>0</v>
      </c>
      <c r="BI216" s="133">
        <f>IF(N216="nulová",J216,0)</f>
        <v>0</v>
      </c>
      <c r="BJ216" s="18" t="s">
        <v>121</v>
      </c>
      <c r="BK216" s="133">
        <f>ROUND(I216*H216,2)</f>
        <v>0</v>
      </c>
      <c r="BL216" s="18" t="s">
        <v>149</v>
      </c>
      <c r="BM216" s="217" t="s">
        <v>633</v>
      </c>
    </row>
    <row r="217" s="2" customFormat="1" ht="24.15" customHeight="1">
      <c r="A217" s="39"/>
      <c r="B217" s="173"/>
      <c r="C217" s="205" t="s">
        <v>363</v>
      </c>
      <c r="D217" s="205" t="s">
        <v>145</v>
      </c>
      <c r="E217" s="206" t="s">
        <v>634</v>
      </c>
      <c r="F217" s="207" t="s">
        <v>635</v>
      </c>
      <c r="G217" s="208" t="s">
        <v>188</v>
      </c>
      <c r="H217" s="209">
        <v>2</v>
      </c>
      <c r="I217" s="210"/>
      <c r="J217" s="211">
        <f>ROUND(I217*H217,2)</f>
        <v>0</v>
      </c>
      <c r="K217" s="212"/>
      <c r="L217" s="40"/>
      <c r="M217" s="213" t="s">
        <v>1</v>
      </c>
      <c r="N217" s="214" t="s">
        <v>42</v>
      </c>
      <c r="O217" s="83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7" t="s">
        <v>149</v>
      </c>
      <c r="AT217" s="217" t="s">
        <v>145</v>
      </c>
      <c r="AU217" s="217" t="s">
        <v>121</v>
      </c>
      <c r="AY217" s="18" t="s">
        <v>142</v>
      </c>
      <c r="BE217" s="133">
        <f>IF(N217="základná",J217,0)</f>
        <v>0</v>
      </c>
      <c r="BF217" s="133">
        <f>IF(N217="znížená",J217,0)</f>
        <v>0</v>
      </c>
      <c r="BG217" s="133">
        <f>IF(N217="zákl. prenesená",J217,0)</f>
        <v>0</v>
      </c>
      <c r="BH217" s="133">
        <f>IF(N217="zníž. prenesená",J217,0)</f>
        <v>0</v>
      </c>
      <c r="BI217" s="133">
        <f>IF(N217="nulová",J217,0)</f>
        <v>0</v>
      </c>
      <c r="BJ217" s="18" t="s">
        <v>121</v>
      </c>
      <c r="BK217" s="133">
        <f>ROUND(I217*H217,2)</f>
        <v>0</v>
      </c>
      <c r="BL217" s="18" t="s">
        <v>149</v>
      </c>
      <c r="BM217" s="217" t="s">
        <v>636</v>
      </c>
    </row>
    <row r="218" s="2" customFormat="1" ht="24.15" customHeight="1">
      <c r="A218" s="39"/>
      <c r="B218" s="173"/>
      <c r="C218" s="227" t="s">
        <v>368</v>
      </c>
      <c r="D218" s="227" t="s">
        <v>153</v>
      </c>
      <c r="E218" s="228" t="s">
        <v>637</v>
      </c>
      <c r="F218" s="229" t="s">
        <v>638</v>
      </c>
      <c r="G218" s="230" t="s">
        <v>188</v>
      </c>
      <c r="H218" s="231">
        <v>1</v>
      </c>
      <c r="I218" s="232"/>
      <c r="J218" s="233">
        <f>ROUND(I218*H218,2)</f>
        <v>0</v>
      </c>
      <c r="K218" s="234"/>
      <c r="L218" s="235"/>
      <c r="M218" s="236" t="s">
        <v>1</v>
      </c>
      <c r="N218" s="237" t="s">
        <v>42</v>
      </c>
      <c r="O218" s="83"/>
      <c r="P218" s="215">
        <f>O218*H218</f>
        <v>0</v>
      </c>
      <c r="Q218" s="215">
        <v>0.028000000000000001</v>
      </c>
      <c r="R218" s="215">
        <f>Q218*H218</f>
        <v>0.028000000000000001</v>
      </c>
      <c r="S218" s="215">
        <v>0</v>
      </c>
      <c r="T218" s="216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7" t="s">
        <v>156</v>
      </c>
      <c r="AT218" s="217" t="s">
        <v>153</v>
      </c>
      <c r="AU218" s="217" t="s">
        <v>121</v>
      </c>
      <c r="AY218" s="18" t="s">
        <v>142</v>
      </c>
      <c r="BE218" s="133">
        <f>IF(N218="základná",J218,0)</f>
        <v>0</v>
      </c>
      <c r="BF218" s="133">
        <f>IF(N218="znížená",J218,0)</f>
        <v>0</v>
      </c>
      <c r="BG218" s="133">
        <f>IF(N218="zákl. prenesená",J218,0)</f>
        <v>0</v>
      </c>
      <c r="BH218" s="133">
        <f>IF(N218="zníž. prenesená",J218,0)</f>
        <v>0</v>
      </c>
      <c r="BI218" s="133">
        <f>IF(N218="nulová",J218,0)</f>
        <v>0</v>
      </c>
      <c r="BJ218" s="18" t="s">
        <v>121</v>
      </c>
      <c r="BK218" s="133">
        <f>ROUND(I218*H218,2)</f>
        <v>0</v>
      </c>
      <c r="BL218" s="18" t="s">
        <v>149</v>
      </c>
      <c r="BM218" s="217" t="s">
        <v>639</v>
      </c>
    </row>
    <row r="219" s="2" customFormat="1" ht="24.15" customHeight="1">
      <c r="A219" s="39"/>
      <c r="B219" s="173"/>
      <c r="C219" s="227" t="s">
        <v>373</v>
      </c>
      <c r="D219" s="227" t="s">
        <v>153</v>
      </c>
      <c r="E219" s="228" t="s">
        <v>640</v>
      </c>
      <c r="F219" s="229" t="s">
        <v>641</v>
      </c>
      <c r="G219" s="230" t="s">
        <v>188</v>
      </c>
      <c r="H219" s="231">
        <v>1</v>
      </c>
      <c r="I219" s="232"/>
      <c r="J219" s="233">
        <f>ROUND(I219*H219,2)</f>
        <v>0</v>
      </c>
      <c r="K219" s="234"/>
      <c r="L219" s="235"/>
      <c r="M219" s="236" t="s">
        <v>1</v>
      </c>
      <c r="N219" s="237" t="s">
        <v>42</v>
      </c>
      <c r="O219" s="83"/>
      <c r="P219" s="215">
        <f>O219*H219</f>
        <v>0</v>
      </c>
      <c r="Q219" s="215">
        <v>0.028000000000000001</v>
      </c>
      <c r="R219" s="215">
        <f>Q219*H219</f>
        <v>0.028000000000000001</v>
      </c>
      <c r="S219" s="215">
        <v>0</v>
      </c>
      <c r="T219" s="216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7" t="s">
        <v>156</v>
      </c>
      <c r="AT219" s="217" t="s">
        <v>153</v>
      </c>
      <c r="AU219" s="217" t="s">
        <v>121</v>
      </c>
      <c r="AY219" s="18" t="s">
        <v>142</v>
      </c>
      <c r="BE219" s="133">
        <f>IF(N219="základná",J219,0)</f>
        <v>0</v>
      </c>
      <c r="BF219" s="133">
        <f>IF(N219="znížená",J219,0)</f>
        <v>0</v>
      </c>
      <c r="BG219" s="133">
        <f>IF(N219="zákl. prenesená",J219,0)</f>
        <v>0</v>
      </c>
      <c r="BH219" s="133">
        <f>IF(N219="zníž. prenesená",J219,0)</f>
        <v>0</v>
      </c>
      <c r="BI219" s="133">
        <f>IF(N219="nulová",J219,0)</f>
        <v>0</v>
      </c>
      <c r="BJ219" s="18" t="s">
        <v>121</v>
      </c>
      <c r="BK219" s="133">
        <f>ROUND(I219*H219,2)</f>
        <v>0</v>
      </c>
      <c r="BL219" s="18" t="s">
        <v>149</v>
      </c>
      <c r="BM219" s="217" t="s">
        <v>642</v>
      </c>
    </row>
    <row r="220" s="2" customFormat="1" ht="24.15" customHeight="1">
      <c r="A220" s="39"/>
      <c r="B220" s="173"/>
      <c r="C220" s="205" t="s">
        <v>378</v>
      </c>
      <c r="D220" s="205" t="s">
        <v>145</v>
      </c>
      <c r="E220" s="206" t="s">
        <v>643</v>
      </c>
      <c r="F220" s="207" t="s">
        <v>644</v>
      </c>
      <c r="G220" s="208" t="s">
        <v>148</v>
      </c>
      <c r="H220" s="209">
        <v>6</v>
      </c>
      <c r="I220" s="210"/>
      <c r="J220" s="211">
        <f>ROUND(I220*H220,2)</f>
        <v>0</v>
      </c>
      <c r="K220" s="212"/>
      <c r="L220" s="40"/>
      <c r="M220" s="213" t="s">
        <v>1</v>
      </c>
      <c r="N220" s="214" t="s">
        <v>42</v>
      </c>
      <c r="O220" s="83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7" t="s">
        <v>149</v>
      </c>
      <c r="AT220" s="217" t="s">
        <v>145</v>
      </c>
      <c r="AU220" s="217" t="s">
        <v>121</v>
      </c>
      <c r="AY220" s="18" t="s">
        <v>142</v>
      </c>
      <c r="BE220" s="133">
        <f>IF(N220="základná",J220,0)</f>
        <v>0</v>
      </c>
      <c r="BF220" s="133">
        <f>IF(N220="znížená",J220,0)</f>
        <v>0</v>
      </c>
      <c r="BG220" s="133">
        <f>IF(N220="zákl. prenesená",J220,0)</f>
        <v>0</v>
      </c>
      <c r="BH220" s="133">
        <f>IF(N220="zníž. prenesená",J220,0)</f>
        <v>0</v>
      </c>
      <c r="BI220" s="133">
        <f>IF(N220="nulová",J220,0)</f>
        <v>0</v>
      </c>
      <c r="BJ220" s="18" t="s">
        <v>121</v>
      </c>
      <c r="BK220" s="133">
        <f>ROUND(I220*H220,2)</f>
        <v>0</v>
      </c>
      <c r="BL220" s="18" t="s">
        <v>149</v>
      </c>
      <c r="BM220" s="217" t="s">
        <v>645</v>
      </c>
    </row>
    <row r="221" s="2" customFormat="1" ht="24.15" customHeight="1">
      <c r="A221" s="39"/>
      <c r="B221" s="173"/>
      <c r="C221" s="227" t="s">
        <v>382</v>
      </c>
      <c r="D221" s="227" t="s">
        <v>153</v>
      </c>
      <c r="E221" s="228" t="s">
        <v>646</v>
      </c>
      <c r="F221" s="229" t="s">
        <v>647</v>
      </c>
      <c r="G221" s="230" t="s">
        <v>148</v>
      </c>
      <c r="H221" s="231">
        <v>6</v>
      </c>
      <c r="I221" s="232"/>
      <c r="J221" s="233">
        <f>ROUND(I221*H221,2)</f>
        <v>0</v>
      </c>
      <c r="K221" s="234"/>
      <c r="L221" s="235"/>
      <c r="M221" s="236" t="s">
        <v>1</v>
      </c>
      <c r="N221" s="237" t="s">
        <v>42</v>
      </c>
      <c r="O221" s="83"/>
      <c r="P221" s="215">
        <f>O221*H221</f>
        <v>0</v>
      </c>
      <c r="Q221" s="215">
        <v>0.0050000000000000001</v>
      </c>
      <c r="R221" s="215">
        <f>Q221*H221</f>
        <v>0.029999999999999999</v>
      </c>
      <c r="S221" s="215">
        <v>0</v>
      </c>
      <c r="T221" s="216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17" t="s">
        <v>156</v>
      </c>
      <c r="AT221" s="217" t="s">
        <v>153</v>
      </c>
      <c r="AU221" s="217" t="s">
        <v>121</v>
      </c>
      <c r="AY221" s="18" t="s">
        <v>142</v>
      </c>
      <c r="BE221" s="133">
        <f>IF(N221="základná",J221,0)</f>
        <v>0</v>
      </c>
      <c r="BF221" s="133">
        <f>IF(N221="znížená",J221,0)</f>
        <v>0</v>
      </c>
      <c r="BG221" s="133">
        <f>IF(N221="zákl. prenesená",J221,0)</f>
        <v>0</v>
      </c>
      <c r="BH221" s="133">
        <f>IF(N221="zníž. prenesená",J221,0)</f>
        <v>0</v>
      </c>
      <c r="BI221" s="133">
        <f>IF(N221="nulová",J221,0)</f>
        <v>0</v>
      </c>
      <c r="BJ221" s="18" t="s">
        <v>121</v>
      </c>
      <c r="BK221" s="133">
        <f>ROUND(I221*H221,2)</f>
        <v>0</v>
      </c>
      <c r="BL221" s="18" t="s">
        <v>149</v>
      </c>
      <c r="BM221" s="217" t="s">
        <v>648</v>
      </c>
    </row>
    <row r="222" s="2" customFormat="1" ht="24.15" customHeight="1">
      <c r="A222" s="39"/>
      <c r="B222" s="173"/>
      <c r="C222" s="205" t="s">
        <v>387</v>
      </c>
      <c r="D222" s="205" t="s">
        <v>145</v>
      </c>
      <c r="E222" s="206" t="s">
        <v>649</v>
      </c>
      <c r="F222" s="207" t="s">
        <v>650</v>
      </c>
      <c r="G222" s="208" t="s">
        <v>148</v>
      </c>
      <c r="H222" s="209">
        <v>6</v>
      </c>
      <c r="I222" s="210"/>
      <c r="J222" s="211">
        <f>ROUND(I222*H222,2)</f>
        <v>0</v>
      </c>
      <c r="K222" s="212"/>
      <c r="L222" s="40"/>
      <c r="M222" s="213" t="s">
        <v>1</v>
      </c>
      <c r="N222" s="214" t="s">
        <v>42</v>
      </c>
      <c r="O222" s="83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17" t="s">
        <v>149</v>
      </c>
      <c r="AT222" s="217" t="s">
        <v>145</v>
      </c>
      <c r="AU222" s="217" t="s">
        <v>121</v>
      </c>
      <c r="AY222" s="18" t="s">
        <v>142</v>
      </c>
      <c r="BE222" s="133">
        <f>IF(N222="základná",J222,0)</f>
        <v>0</v>
      </c>
      <c r="BF222" s="133">
        <f>IF(N222="znížená",J222,0)</f>
        <v>0</v>
      </c>
      <c r="BG222" s="133">
        <f>IF(N222="zákl. prenesená",J222,0)</f>
        <v>0</v>
      </c>
      <c r="BH222" s="133">
        <f>IF(N222="zníž. prenesená",J222,0)</f>
        <v>0</v>
      </c>
      <c r="BI222" s="133">
        <f>IF(N222="nulová",J222,0)</f>
        <v>0</v>
      </c>
      <c r="BJ222" s="18" t="s">
        <v>121</v>
      </c>
      <c r="BK222" s="133">
        <f>ROUND(I222*H222,2)</f>
        <v>0</v>
      </c>
      <c r="BL222" s="18" t="s">
        <v>149</v>
      </c>
      <c r="BM222" s="217" t="s">
        <v>651</v>
      </c>
    </row>
    <row r="223" s="2" customFormat="1" ht="24.15" customHeight="1">
      <c r="A223" s="39"/>
      <c r="B223" s="173"/>
      <c r="C223" s="227" t="s">
        <v>391</v>
      </c>
      <c r="D223" s="227" t="s">
        <v>153</v>
      </c>
      <c r="E223" s="228" t="s">
        <v>652</v>
      </c>
      <c r="F223" s="229" t="s">
        <v>653</v>
      </c>
      <c r="G223" s="230" t="s">
        <v>148</v>
      </c>
      <c r="H223" s="231">
        <v>6</v>
      </c>
      <c r="I223" s="232"/>
      <c r="J223" s="233">
        <f>ROUND(I223*H223,2)</f>
        <v>0</v>
      </c>
      <c r="K223" s="234"/>
      <c r="L223" s="235"/>
      <c r="M223" s="236" t="s">
        <v>1</v>
      </c>
      <c r="N223" s="237" t="s">
        <v>42</v>
      </c>
      <c r="O223" s="83"/>
      <c r="P223" s="215">
        <f>O223*H223</f>
        <v>0</v>
      </c>
      <c r="Q223" s="215">
        <v>0.0077999999999999996</v>
      </c>
      <c r="R223" s="215">
        <f>Q223*H223</f>
        <v>0.046799999999999994</v>
      </c>
      <c r="S223" s="215">
        <v>0</v>
      </c>
      <c r="T223" s="216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17" t="s">
        <v>156</v>
      </c>
      <c r="AT223" s="217" t="s">
        <v>153</v>
      </c>
      <c r="AU223" s="217" t="s">
        <v>121</v>
      </c>
      <c r="AY223" s="18" t="s">
        <v>142</v>
      </c>
      <c r="BE223" s="133">
        <f>IF(N223="základná",J223,0)</f>
        <v>0</v>
      </c>
      <c r="BF223" s="133">
        <f>IF(N223="znížená",J223,0)</f>
        <v>0</v>
      </c>
      <c r="BG223" s="133">
        <f>IF(N223="zákl. prenesená",J223,0)</f>
        <v>0</v>
      </c>
      <c r="BH223" s="133">
        <f>IF(N223="zníž. prenesená",J223,0)</f>
        <v>0</v>
      </c>
      <c r="BI223" s="133">
        <f>IF(N223="nulová",J223,0)</f>
        <v>0</v>
      </c>
      <c r="BJ223" s="18" t="s">
        <v>121</v>
      </c>
      <c r="BK223" s="133">
        <f>ROUND(I223*H223,2)</f>
        <v>0</v>
      </c>
      <c r="BL223" s="18" t="s">
        <v>149</v>
      </c>
      <c r="BM223" s="217" t="s">
        <v>654</v>
      </c>
    </row>
    <row r="224" s="2" customFormat="1" ht="16.5" customHeight="1">
      <c r="A224" s="39"/>
      <c r="B224" s="173"/>
      <c r="C224" s="205" t="s">
        <v>395</v>
      </c>
      <c r="D224" s="205" t="s">
        <v>145</v>
      </c>
      <c r="E224" s="206" t="s">
        <v>655</v>
      </c>
      <c r="F224" s="207" t="s">
        <v>656</v>
      </c>
      <c r="G224" s="208" t="s">
        <v>176</v>
      </c>
      <c r="H224" s="209">
        <v>1</v>
      </c>
      <c r="I224" s="210"/>
      <c r="J224" s="211">
        <f>ROUND(I224*H224,2)</f>
        <v>0</v>
      </c>
      <c r="K224" s="212"/>
      <c r="L224" s="40"/>
      <c r="M224" s="213" t="s">
        <v>1</v>
      </c>
      <c r="N224" s="214" t="s">
        <v>42</v>
      </c>
      <c r="O224" s="83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7" t="s">
        <v>149</v>
      </c>
      <c r="AT224" s="217" t="s">
        <v>145</v>
      </c>
      <c r="AU224" s="217" t="s">
        <v>121</v>
      </c>
      <c r="AY224" s="18" t="s">
        <v>142</v>
      </c>
      <c r="BE224" s="133">
        <f>IF(N224="základná",J224,0)</f>
        <v>0</v>
      </c>
      <c r="BF224" s="133">
        <f>IF(N224="znížená",J224,0)</f>
        <v>0</v>
      </c>
      <c r="BG224" s="133">
        <f>IF(N224="zákl. prenesená",J224,0)</f>
        <v>0</v>
      </c>
      <c r="BH224" s="133">
        <f>IF(N224="zníž. prenesená",J224,0)</f>
        <v>0</v>
      </c>
      <c r="BI224" s="133">
        <f>IF(N224="nulová",J224,0)</f>
        <v>0</v>
      </c>
      <c r="BJ224" s="18" t="s">
        <v>121</v>
      </c>
      <c r="BK224" s="133">
        <f>ROUND(I224*H224,2)</f>
        <v>0</v>
      </c>
      <c r="BL224" s="18" t="s">
        <v>149</v>
      </c>
      <c r="BM224" s="217" t="s">
        <v>657</v>
      </c>
    </row>
    <row r="225" s="2" customFormat="1" ht="21.75" customHeight="1">
      <c r="A225" s="39"/>
      <c r="B225" s="173"/>
      <c r="C225" s="205" t="s">
        <v>399</v>
      </c>
      <c r="D225" s="205" t="s">
        <v>145</v>
      </c>
      <c r="E225" s="206" t="s">
        <v>658</v>
      </c>
      <c r="F225" s="207" t="s">
        <v>659</v>
      </c>
      <c r="G225" s="208" t="s">
        <v>176</v>
      </c>
      <c r="H225" s="209">
        <v>1</v>
      </c>
      <c r="I225" s="210"/>
      <c r="J225" s="211">
        <f>ROUND(I225*H225,2)</f>
        <v>0</v>
      </c>
      <c r="K225" s="212"/>
      <c r="L225" s="40"/>
      <c r="M225" s="213" t="s">
        <v>1</v>
      </c>
      <c r="N225" s="214" t="s">
        <v>42</v>
      </c>
      <c r="O225" s="83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17" t="s">
        <v>149</v>
      </c>
      <c r="AT225" s="217" t="s">
        <v>145</v>
      </c>
      <c r="AU225" s="217" t="s">
        <v>121</v>
      </c>
      <c r="AY225" s="18" t="s">
        <v>142</v>
      </c>
      <c r="BE225" s="133">
        <f>IF(N225="základná",J225,0)</f>
        <v>0</v>
      </c>
      <c r="BF225" s="133">
        <f>IF(N225="znížená",J225,0)</f>
        <v>0</v>
      </c>
      <c r="BG225" s="133">
        <f>IF(N225="zákl. prenesená",J225,0)</f>
        <v>0</v>
      </c>
      <c r="BH225" s="133">
        <f>IF(N225="zníž. prenesená",J225,0)</f>
        <v>0</v>
      </c>
      <c r="BI225" s="133">
        <f>IF(N225="nulová",J225,0)</f>
        <v>0</v>
      </c>
      <c r="BJ225" s="18" t="s">
        <v>121</v>
      </c>
      <c r="BK225" s="133">
        <f>ROUND(I225*H225,2)</f>
        <v>0</v>
      </c>
      <c r="BL225" s="18" t="s">
        <v>149</v>
      </c>
      <c r="BM225" s="217" t="s">
        <v>660</v>
      </c>
    </row>
    <row r="226" s="2" customFormat="1" ht="24.15" customHeight="1">
      <c r="A226" s="39"/>
      <c r="B226" s="173"/>
      <c r="C226" s="205" t="s">
        <v>403</v>
      </c>
      <c r="D226" s="205" t="s">
        <v>145</v>
      </c>
      <c r="E226" s="206" t="s">
        <v>661</v>
      </c>
      <c r="F226" s="207" t="s">
        <v>662</v>
      </c>
      <c r="G226" s="208" t="s">
        <v>181</v>
      </c>
      <c r="H226" s="238"/>
      <c r="I226" s="210"/>
      <c r="J226" s="211">
        <f>ROUND(I226*H226,2)</f>
        <v>0</v>
      </c>
      <c r="K226" s="212"/>
      <c r="L226" s="40"/>
      <c r="M226" s="239" t="s">
        <v>1</v>
      </c>
      <c r="N226" s="240" t="s">
        <v>42</v>
      </c>
      <c r="O226" s="241"/>
      <c r="P226" s="242">
        <f>O226*H226</f>
        <v>0</v>
      </c>
      <c r="Q226" s="242">
        <v>0</v>
      </c>
      <c r="R226" s="242">
        <f>Q226*H226</f>
        <v>0</v>
      </c>
      <c r="S226" s="242">
        <v>0</v>
      </c>
      <c r="T226" s="243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7" t="s">
        <v>149</v>
      </c>
      <c r="AT226" s="217" t="s">
        <v>145</v>
      </c>
      <c r="AU226" s="217" t="s">
        <v>121</v>
      </c>
      <c r="AY226" s="18" t="s">
        <v>142</v>
      </c>
      <c r="BE226" s="133">
        <f>IF(N226="základná",J226,0)</f>
        <v>0</v>
      </c>
      <c r="BF226" s="133">
        <f>IF(N226="znížená",J226,0)</f>
        <v>0</v>
      </c>
      <c r="BG226" s="133">
        <f>IF(N226="zákl. prenesená",J226,0)</f>
        <v>0</v>
      </c>
      <c r="BH226" s="133">
        <f>IF(N226="zníž. prenesená",J226,0)</f>
        <v>0</v>
      </c>
      <c r="BI226" s="133">
        <f>IF(N226="nulová",J226,0)</f>
        <v>0</v>
      </c>
      <c r="BJ226" s="18" t="s">
        <v>121</v>
      </c>
      <c r="BK226" s="133">
        <f>ROUND(I226*H226,2)</f>
        <v>0</v>
      </c>
      <c r="BL226" s="18" t="s">
        <v>149</v>
      </c>
      <c r="BM226" s="217" t="s">
        <v>663</v>
      </c>
    </row>
    <row r="227" s="2" customFormat="1" ht="6.96" customHeight="1">
      <c r="A227" s="39"/>
      <c r="B227" s="66"/>
      <c r="C227" s="67"/>
      <c r="D227" s="67"/>
      <c r="E227" s="67"/>
      <c r="F227" s="67"/>
      <c r="G227" s="67"/>
      <c r="H227" s="67"/>
      <c r="I227" s="67"/>
      <c r="J227" s="67"/>
      <c r="K227" s="67"/>
      <c r="L227" s="40"/>
      <c r="M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</row>
  </sheetData>
  <autoFilter ref="C128:K226"/>
  <mergeCells count="14">
    <mergeCell ref="E7:H7"/>
    <mergeCell ref="E9:H9"/>
    <mergeCell ref="E18:H18"/>
    <mergeCell ref="E27:H27"/>
    <mergeCell ref="E85:H85"/>
    <mergeCell ref="E87:H87"/>
    <mergeCell ref="D103:F103"/>
    <mergeCell ref="D104:F104"/>
    <mergeCell ref="D105:F105"/>
    <mergeCell ref="D106:F106"/>
    <mergeCell ref="D107:F10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 Matušek</dc:creator>
  <cp:lastModifiedBy>Martin Matušek</cp:lastModifiedBy>
  <dcterms:created xsi:type="dcterms:W3CDTF">2025-02-10T09:47:03Z</dcterms:created>
  <dcterms:modified xsi:type="dcterms:W3CDTF">2025-02-10T09:47:05Z</dcterms:modified>
</cp:coreProperties>
</file>